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ryshovaka.MRSK-YUGA\Desktop\ВЭ\116 фидеров ВЭ\"/>
    </mc:Choice>
  </mc:AlternateContent>
  <bookViews>
    <workbookView xWindow="240" yWindow="45" windowWidth="21075" windowHeight="10035"/>
  </bookViews>
  <sheets>
    <sheet name="Приложение_ПеерченьОб" sheetId="1" r:id="rId1"/>
  </sheets>
  <definedNames>
    <definedName name="_xlnm._FilterDatabase" localSheetId="0" hidden="1">Приложение_ПеерченьОб!$A$5:$S$10</definedName>
  </definedNames>
  <calcPr calcId="152511"/>
</workbook>
</file>

<file path=xl/calcChain.xml><?xml version="1.0" encoding="utf-8"?>
<calcChain xmlns="http://schemas.openxmlformats.org/spreadsheetml/2006/main">
  <c r="Z1242" i="1" l="1"/>
  <c r="V1242" i="1"/>
  <c r="P1242" i="1"/>
  <c r="K1242" i="1"/>
  <c r="F1242" i="1"/>
  <c r="E1242" i="1"/>
  <c r="AC3378" i="1" l="1"/>
  <c r="E691" i="1"/>
  <c r="E662" i="1"/>
  <c r="E633" i="1"/>
  <c r="E604" i="1"/>
  <c r="E575" i="1"/>
  <c r="E546" i="1"/>
  <c r="E517" i="1"/>
  <c r="E488" i="1"/>
  <c r="E459" i="1"/>
  <c r="E430" i="1"/>
  <c r="E401" i="1"/>
  <c r="E372" i="1"/>
  <c r="E343" i="1"/>
  <c r="E314" i="1"/>
  <c r="E285" i="1"/>
  <c r="E256" i="1"/>
  <c r="E227" i="1"/>
  <c r="E198" i="1"/>
  <c r="E169" i="1"/>
  <c r="E140" i="1"/>
  <c r="E111" i="1"/>
  <c r="E82" i="1"/>
  <c r="E53" i="1"/>
  <c r="AE3378" i="1" l="1"/>
  <c r="L3378" i="1"/>
  <c r="M3378" i="1"/>
  <c r="N3378" i="1"/>
  <c r="O3378" i="1"/>
  <c r="P3378" i="1"/>
  <c r="Q3378" i="1"/>
  <c r="R3378" i="1"/>
  <c r="S3378" i="1"/>
  <c r="T3378" i="1"/>
  <c r="U3378" i="1"/>
  <c r="V3378" i="1"/>
  <c r="W3378" i="1"/>
  <c r="X3378" i="1"/>
  <c r="Y3378" i="1"/>
  <c r="Z3378" i="1"/>
  <c r="AA3378" i="1"/>
  <c r="AB3378" i="1"/>
  <c r="AD3378" i="1"/>
  <c r="Z3359" i="1" l="1"/>
  <c r="V3359" i="1"/>
  <c r="U3359" i="1"/>
  <c r="T3359" i="1"/>
  <c r="P3359" i="1"/>
  <c r="K3359" i="1"/>
  <c r="F3359" i="1"/>
  <c r="E3359" i="1"/>
  <c r="Z3330" i="1"/>
  <c r="V3330" i="1"/>
  <c r="U3330" i="1"/>
  <c r="T3330" i="1"/>
  <c r="P3330" i="1"/>
  <c r="K3330" i="1"/>
  <c r="F3330" i="1"/>
  <c r="E3330" i="1"/>
  <c r="Z3301" i="1"/>
  <c r="V3301" i="1"/>
  <c r="U3301" i="1"/>
  <c r="T3301" i="1"/>
  <c r="P3301" i="1"/>
  <c r="K3301" i="1"/>
  <c r="F3301" i="1"/>
  <c r="E3301" i="1"/>
  <c r="Z3272" i="1"/>
  <c r="V3272" i="1"/>
  <c r="U3272" i="1"/>
  <c r="T3272" i="1"/>
  <c r="P3272" i="1"/>
  <c r="K3272" i="1"/>
  <c r="F3272" i="1"/>
  <c r="E3272" i="1" s="1"/>
  <c r="Z3243" i="1"/>
  <c r="V3243" i="1"/>
  <c r="U3243" i="1"/>
  <c r="T3243" i="1"/>
  <c r="P3243" i="1"/>
  <c r="K3243" i="1"/>
  <c r="F3243" i="1"/>
  <c r="E3243" i="1"/>
  <c r="Z3214" i="1"/>
  <c r="V3214" i="1"/>
  <c r="U3214" i="1"/>
  <c r="T3214" i="1"/>
  <c r="P3214" i="1"/>
  <c r="K3214" i="1"/>
  <c r="F3214" i="1"/>
  <c r="E3214" i="1" s="1"/>
  <c r="Z3185" i="1"/>
  <c r="V3185" i="1"/>
  <c r="U3185" i="1"/>
  <c r="T3185" i="1"/>
  <c r="P3185" i="1"/>
  <c r="K3185" i="1"/>
  <c r="F3185" i="1"/>
  <c r="E3185" i="1"/>
  <c r="Z3156" i="1"/>
  <c r="V3156" i="1"/>
  <c r="U3156" i="1"/>
  <c r="T3156" i="1"/>
  <c r="P3156" i="1"/>
  <c r="K3156" i="1"/>
  <c r="F3156" i="1"/>
  <c r="E3156" i="1"/>
  <c r="Z3127" i="1"/>
  <c r="V3127" i="1"/>
  <c r="U3127" i="1"/>
  <c r="T3127" i="1"/>
  <c r="P3127" i="1"/>
  <c r="K3127" i="1"/>
  <c r="F3127" i="1"/>
  <c r="E3127" i="1" s="1"/>
  <c r="Z3098" i="1"/>
  <c r="V3098" i="1"/>
  <c r="U3098" i="1"/>
  <c r="T3098" i="1"/>
  <c r="P3098" i="1"/>
  <c r="K3098" i="1"/>
  <c r="F3098" i="1"/>
  <c r="E3098" i="1"/>
  <c r="Z3069" i="1"/>
  <c r="V3069" i="1"/>
  <c r="U3069" i="1"/>
  <c r="T3069" i="1"/>
  <c r="P3069" i="1"/>
  <c r="K3069" i="1"/>
  <c r="F3069" i="1"/>
  <c r="E3069" i="1" s="1"/>
  <c r="Z3040" i="1"/>
  <c r="V3040" i="1"/>
  <c r="U3040" i="1"/>
  <c r="T3040" i="1"/>
  <c r="P3040" i="1"/>
  <c r="K3040" i="1"/>
  <c r="F3040" i="1"/>
  <c r="E3040" i="1"/>
  <c r="Z3011" i="1"/>
  <c r="V3011" i="1"/>
  <c r="U3011" i="1"/>
  <c r="T3011" i="1"/>
  <c r="P3011" i="1"/>
  <c r="K3011" i="1"/>
  <c r="F3011" i="1"/>
  <c r="E3011" i="1"/>
  <c r="Z2982" i="1"/>
  <c r="V2982" i="1"/>
  <c r="U2982" i="1"/>
  <c r="T2982" i="1"/>
  <c r="P2982" i="1"/>
  <c r="K2982" i="1"/>
  <c r="F2982" i="1"/>
  <c r="E2982" i="1"/>
  <c r="Z2953" i="1"/>
  <c r="V2953" i="1"/>
  <c r="U2953" i="1"/>
  <c r="T2953" i="1"/>
  <c r="P2953" i="1"/>
  <c r="K2953" i="1"/>
  <c r="F2953" i="1"/>
  <c r="E2953" i="1"/>
  <c r="Z2924" i="1"/>
  <c r="V2924" i="1"/>
  <c r="U2924" i="1"/>
  <c r="T2924" i="1"/>
  <c r="P2924" i="1"/>
  <c r="K2924" i="1"/>
  <c r="F2924" i="1"/>
  <c r="E2924" i="1" s="1"/>
  <c r="Z2895" i="1"/>
  <c r="V2895" i="1"/>
  <c r="U2895" i="1"/>
  <c r="T2895" i="1"/>
  <c r="P2895" i="1"/>
  <c r="K2895" i="1"/>
  <c r="F2895" i="1"/>
  <c r="E2895" i="1"/>
  <c r="Z2866" i="1"/>
  <c r="V2866" i="1"/>
  <c r="P2866" i="1"/>
  <c r="K2866" i="1"/>
  <c r="F2866" i="1"/>
  <c r="E2866" i="1"/>
  <c r="Z2837" i="1"/>
  <c r="V2837" i="1"/>
  <c r="P2837" i="1"/>
  <c r="K2837" i="1"/>
  <c r="F2837" i="1"/>
  <c r="E2837" i="1"/>
  <c r="Z2808" i="1"/>
  <c r="V2808" i="1"/>
  <c r="P2808" i="1"/>
  <c r="K2808" i="1"/>
  <c r="F2808" i="1"/>
  <c r="E2808" i="1"/>
  <c r="Z2779" i="1"/>
  <c r="V2779" i="1"/>
  <c r="U2779" i="1"/>
  <c r="P2779" i="1"/>
  <c r="K2779" i="1"/>
  <c r="F2779" i="1"/>
  <c r="E2779" i="1" s="1"/>
  <c r="Z2750" i="1"/>
  <c r="V2750" i="1"/>
  <c r="U2750" i="1"/>
  <c r="P2750" i="1"/>
  <c r="K2750" i="1"/>
  <c r="F2750" i="1"/>
  <c r="E2750" i="1"/>
  <c r="Z2721" i="1"/>
  <c r="V2721" i="1"/>
  <c r="U2721" i="1"/>
  <c r="P2721" i="1"/>
  <c r="K2721" i="1"/>
  <c r="F2721" i="1"/>
  <c r="E2721" i="1" s="1"/>
  <c r="Z2692" i="1"/>
  <c r="V2692" i="1"/>
  <c r="U2692" i="1"/>
  <c r="P2692" i="1"/>
  <c r="K2692" i="1"/>
  <c r="F2692" i="1"/>
  <c r="E2692" i="1" s="1"/>
  <c r="Z2663" i="1"/>
  <c r="V2663" i="1"/>
  <c r="U2663" i="1"/>
  <c r="P2663" i="1"/>
  <c r="K2663" i="1"/>
  <c r="F2663" i="1"/>
  <c r="E2663" i="1" s="1"/>
  <c r="Z2634" i="1"/>
  <c r="V2634" i="1"/>
  <c r="U2634" i="1"/>
  <c r="P2634" i="1"/>
  <c r="K2634" i="1"/>
  <c r="F2634" i="1"/>
  <c r="E2634" i="1"/>
  <c r="Z2605" i="1"/>
  <c r="V2605" i="1"/>
  <c r="U2605" i="1"/>
  <c r="P2605" i="1"/>
  <c r="K2605" i="1"/>
  <c r="F2605" i="1"/>
  <c r="E2605" i="1" s="1"/>
  <c r="Z2576" i="1"/>
  <c r="V2576" i="1"/>
  <c r="U2576" i="1"/>
  <c r="P2576" i="1"/>
  <c r="K2576" i="1"/>
  <c r="F2576" i="1"/>
  <c r="E2576" i="1"/>
  <c r="Z2547" i="1"/>
  <c r="V2547" i="1"/>
  <c r="P2547" i="1"/>
  <c r="K2547" i="1"/>
  <c r="F2547" i="1"/>
  <c r="E2547" i="1"/>
  <c r="Z2518" i="1"/>
  <c r="V2518" i="1"/>
  <c r="P2518" i="1"/>
  <c r="K2518" i="1"/>
  <c r="F2518" i="1"/>
  <c r="E2518" i="1"/>
  <c r="Z2489" i="1"/>
  <c r="V2489" i="1"/>
  <c r="P2489" i="1"/>
  <c r="K2489" i="1"/>
  <c r="F2489" i="1"/>
  <c r="E2489" i="1"/>
  <c r="Z2460" i="1" l="1"/>
  <c r="V2460" i="1"/>
  <c r="U2460" i="1"/>
  <c r="P2460" i="1"/>
  <c r="K2460" i="1"/>
  <c r="F2460" i="1"/>
  <c r="Z2431" i="1"/>
  <c r="V2431" i="1"/>
  <c r="U2431" i="1"/>
  <c r="P2431" i="1"/>
  <c r="K2431" i="1"/>
  <c r="F2431" i="1"/>
  <c r="Z2402" i="1"/>
  <c r="V2402" i="1"/>
  <c r="U2402" i="1"/>
  <c r="P2402" i="1"/>
  <c r="K2402" i="1"/>
  <c r="F2402" i="1"/>
  <c r="E2402" i="1"/>
  <c r="Z2373" i="1"/>
  <c r="V2373" i="1"/>
  <c r="U2373" i="1"/>
  <c r="P2373" i="1"/>
  <c r="K2373" i="1"/>
  <c r="F2373" i="1"/>
  <c r="E2373" i="1" s="1"/>
  <c r="Z2344" i="1"/>
  <c r="V2344" i="1"/>
  <c r="U2344" i="1"/>
  <c r="P2344" i="1"/>
  <c r="K2344" i="1"/>
  <c r="F2344" i="1"/>
  <c r="Z2315" i="1"/>
  <c r="V2315" i="1"/>
  <c r="U2315" i="1"/>
  <c r="P2315" i="1"/>
  <c r="K2315" i="1"/>
  <c r="F2315" i="1"/>
  <c r="Z2286" i="1"/>
  <c r="V2286" i="1"/>
  <c r="U2286" i="1"/>
  <c r="P2286" i="1"/>
  <c r="K2286" i="1"/>
  <c r="F2286" i="1"/>
  <c r="Z2257" i="1"/>
  <c r="V2257" i="1"/>
  <c r="U2257" i="1"/>
  <c r="P2257" i="1"/>
  <c r="K2257" i="1"/>
  <c r="F2257" i="1"/>
  <c r="E2257" i="1" s="1"/>
  <c r="Z2228" i="1"/>
  <c r="V2228" i="1"/>
  <c r="U2228" i="1"/>
  <c r="P2228" i="1"/>
  <c r="K2228" i="1"/>
  <c r="F2228" i="1"/>
  <c r="Z2199" i="1"/>
  <c r="V2199" i="1"/>
  <c r="U2199" i="1"/>
  <c r="P2199" i="1"/>
  <c r="K2199" i="1"/>
  <c r="F2199" i="1"/>
  <c r="Z2170" i="1"/>
  <c r="V2170" i="1"/>
  <c r="U2170" i="1"/>
  <c r="P2170" i="1"/>
  <c r="K2170" i="1"/>
  <c r="F2170" i="1"/>
  <c r="Z2141" i="1"/>
  <c r="V2141" i="1"/>
  <c r="U2141" i="1"/>
  <c r="P2141" i="1"/>
  <c r="K2141" i="1"/>
  <c r="F2141" i="1"/>
  <c r="Z2112" i="1"/>
  <c r="V2112" i="1"/>
  <c r="U2112" i="1"/>
  <c r="P2112" i="1"/>
  <c r="K2112" i="1"/>
  <c r="F2112" i="1"/>
  <c r="Z2083" i="1"/>
  <c r="V2083" i="1"/>
  <c r="U2083" i="1"/>
  <c r="P2083" i="1"/>
  <c r="K2083" i="1"/>
  <c r="F2083" i="1"/>
  <c r="Z2054" i="1"/>
  <c r="V2054" i="1"/>
  <c r="U2054" i="1"/>
  <c r="P2054" i="1"/>
  <c r="K2054" i="1"/>
  <c r="F2054" i="1"/>
  <c r="Z2025" i="1"/>
  <c r="V2025" i="1"/>
  <c r="U2025" i="1"/>
  <c r="P2025" i="1"/>
  <c r="K2025" i="1"/>
  <c r="F2025" i="1"/>
  <c r="Z1996" i="1"/>
  <c r="V1996" i="1"/>
  <c r="U1996" i="1"/>
  <c r="P1996" i="1"/>
  <c r="K1996" i="1"/>
  <c r="F1996" i="1"/>
  <c r="Z1967" i="1"/>
  <c r="V1967" i="1"/>
  <c r="U1967" i="1"/>
  <c r="P1967" i="1"/>
  <c r="K1967" i="1"/>
  <c r="F1967" i="1"/>
  <c r="Z1938" i="1"/>
  <c r="V1938" i="1"/>
  <c r="U1938" i="1"/>
  <c r="P1938" i="1"/>
  <c r="K1938" i="1"/>
  <c r="F1938" i="1"/>
  <c r="E1938" i="1" s="1"/>
  <c r="Z1909" i="1"/>
  <c r="V1909" i="1"/>
  <c r="U1909" i="1"/>
  <c r="P1909" i="1"/>
  <c r="K1909" i="1"/>
  <c r="F1909" i="1"/>
  <c r="Z1880" i="1"/>
  <c r="V1880" i="1"/>
  <c r="U1880" i="1"/>
  <c r="P1880" i="1"/>
  <c r="K1880" i="1"/>
  <c r="F1880" i="1"/>
  <c r="Z1851" i="1"/>
  <c r="V1851" i="1"/>
  <c r="U1851" i="1"/>
  <c r="P1851" i="1"/>
  <c r="K1851" i="1"/>
  <c r="F1851" i="1"/>
  <c r="Z1822" i="1"/>
  <c r="V1822" i="1"/>
  <c r="U1822" i="1"/>
  <c r="P1822" i="1"/>
  <c r="K1822" i="1"/>
  <c r="F1822" i="1"/>
  <c r="Z1793" i="1"/>
  <c r="V1793" i="1"/>
  <c r="U1793" i="1"/>
  <c r="P1793" i="1"/>
  <c r="K1793" i="1"/>
  <c r="F1793" i="1"/>
  <c r="Z1764" i="1"/>
  <c r="V1764" i="1"/>
  <c r="U1764" i="1"/>
  <c r="P1764" i="1"/>
  <c r="K1764" i="1"/>
  <c r="F1764" i="1"/>
  <c r="Z1735" i="1"/>
  <c r="V1735" i="1"/>
  <c r="U1735" i="1"/>
  <c r="P1735" i="1"/>
  <c r="K1735" i="1"/>
  <c r="F1735" i="1"/>
  <c r="Z1706" i="1"/>
  <c r="V1706" i="1"/>
  <c r="U1706" i="1"/>
  <c r="P1706" i="1"/>
  <c r="K1706" i="1"/>
  <c r="F1706" i="1"/>
  <c r="Z1677" i="1"/>
  <c r="V1677" i="1"/>
  <c r="U1677" i="1"/>
  <c r="P1677" i="1"/>
  <c r="K1677" i="1"/>
  <c r="F1677" i="1"/>
  <c r="Z1648" i="1"/>
  <c r="V1648" i="1"/>
  <c r="U1648" i="1"/>
  <c r="P1648" i="1"/>
  <c r="K1648" i="1"/>
  <c r="F1648" i="1"/>
  <c r="Z1619" i="1"/>
  <c r="V1619" i="1"/>
  <c r="U1619" i="1"/>
  <c r="P1619" i="1"/>
  <c r="K1619" i="1"/>
  <c r="F1619" i="1"/>
  <c r="Z1590" i="1"/>
  <c r="V1590" i="1"/>
  <c r="U1590" i="1"/>
  <c r="P1590" i="1"/>
  <c r="K1590" i="1"/>
  <c r="F1590" i="1"/>
  <c r="Z1561" i="1"/>
  <c r="V1561" i="1"/>
  <c r="U1561" i="1"/>
  <c r="P1561" i="1"/>
  <c r="K1561" i="1"/>
  <c r="F1561" i="1"/>
  <c r="Z1532" i="1"/>
  <c r="V1532" i="1"/>
  <c r="U1532" i="1"/>
  <c r="P1532" i="1"/>
  <c r="K1532" i="1"/>
  <c r="F1532" i="1"/>
  <c r="Z1503" i="1"/>
  <c r="V1503" i="1"/>
  <c r="U1503" i="1"/>
  <c r="P1503" i="1"/>
  <c r="K1503" i="1"/>
  <c r="F1503" i="1"/>
  <c r="Z1474" i="1"/>
  <c r="V1474" i="1"/>
  <c r="U1474" i="1"/>
  <c r="P1474" i="1"/>
  <c r="K1474" i="1"/>
  <c r="F1474" i="1"/>
  <c r="Z1445" i="1"/>
  <c r="V1445" i="1"/>
  <c r="U1445" i="1"/>
  <c r="P1445" i="1"/>
  <c r="K1445" i="1"/>
  <c r="F1445" i="1"/>
  <c r="Z1416" i="1"/>
  <c r="V1416" i="1"/>
  <c r="U1416" i="1"/>
  <c r="P1416" i="1"/>
  <c r="K1416" i="1"/>
  <c r="F1416" i="1"/>
  <c r="V1387" i="1"/>
  <c r="U1387" i="1"/>
  <c r="P1387" i="1"/>
  <c r="K1387" i="1"/>
  <c r="F1387" i="1"/>
  <c r="Z1358" i="1"/>
  <c r="V1358" i="1"/>
  <c r="U1358" i="1"/>
  <c r="P1358" i="1"/>
  <c r="K1358" i="1"/>
  <c r="F1358" i="1"/>
  <c r="Z1329" i="1"/>
  <c r="V1329" i="1"/>
  <c r="U1329" i="1"/>
  <c r="P1329" i="1"/>
  <c r="K1329" i="1"/>
  <c r="F1329" i="1"/>
  <c r="Z1300" i="1"/>
  <c r="V1300" i="1"/>
  <c r="U1300" i="1"/>
  <c r="P1300" i="1"/>
  <c r="K1300" i="1"/>
  <c r="F1300" i="1"/>
  <c r="Z1271" i="1"/>
  <c r="V1271" i="1"/>
  <c r="U1271" i="1"/>
  <c r="P1271" i="1"/>
  <c r="K1271" i="1"/>
  <c r="F1271" i="1"/>
  <c r="K3378" i="1"/>
  <c r="E1909" i="1" l="1"/>
  <c r="E1967" i="1"/>
  <c r="E1996" i="1"/>
  <c r="E2025" i="1"/>
  <c r="E2054" i="1"/>
  <c r="E2083" i="1"/>
  <c r="E2112" i="1"/>
  <c r="E2141" i="1"/>
  <c r="E2170" i="1"/>
  <c r="E2199" i="1"/>
  <c r="E2228" i="1"/>
  <c r="E2431" i="1"/>
  <c r="E2460" i="1"/>
  <c r="E2286" i="1"/>
  <c r="E2315" i="1"/>
  <c r="E2344" i="1"/>
  <c r="E1735" i="1"/>
  <c r="E1300" i="1"/>
  <c r="E1474" i="1"/>
  <c r="E1619" i="1"/>
  <c r="E1677" i="1"/>
  <c r="E1706" i="1"/>
  <c r="E1271" i="1"/>
  <c r="E1387" i="1"/>
  <c r="E1416" i="1"/>
  <c r="E1445" i="1"/>
  <c r="E1822" i="1"/>
  <c r="E1329" i="1"/>
  <c r="E1358" i="1"/>
  <c r="E1561" i="1"/>
  <c r="E1590" i="1"/>
  <c r="E1764" i="1"/>
  <c r="E1793" i="1"/>
  <c r="J3378" i="1"/>
  <c r="E1503" i="1"/>
  <c r="E1532" i="1"/>
  <c r="E1648" i="1"/>
  <c r="E1851" i="1"/>
  <c r="E1880" i="1"/>
  <c r="Z1213" i="1"/>
  <c r="V1213" i="1"/>
  <c r="P1213" i="1"/>
  <c r="K1213" i="1"/>
  <c r="F1213" i="1"/>
  <c r="Z1184" i="1"/>
  <c r="V1184" i="1"/>
  <c r="P1184" i="1"/>
  <c r="K1184" i="1"/>
  <c r="F1184" i="1"/>
  <c r="Z1155" i="1"/>
  <c r="V1155" i="1"/>
  <c r="U1155" i="1"/>
  <c r="P1155" i="1"/>
  <c r="K1155" i="1"/>
  <c r="F1155" i="1"/>
  <c r="Z1126" i="1"/>
  <c r="V1126" i="1"/>
  <c r="U1126" i="1"/>
  <c r="P1126" i="1"/>
  <c r="K1126" i="1"/>
  <c r="F1126" i="1"/>
  <c r="Z1097" i="1"/>
  <c r="V1097" i="1"/>
  <c r="U1097" i="1"/>
  <c r="P1097" i="1"/>
  <c r="K1097" i="1"/>
  <c r="F1097" i="1"/>
  <c r="Z1068" i="1"/>
  <c r="V1068" i="1"/>
  <c r="U1068" i="1"/>
  <c r="P1068" i="1"/>
  <c r="K1068" i="1"/>
  <c r="F1068" i="1"/>
  <c r="Z1039" i="1"/>
  <c r="V1039" i="1"/>
  <c r="U1039" i="1"/>
  <c r="P1039" i="1"/>
  <c r="K1039" i="1"/>
  <c r="F1039" i="1"/>
  <c r="Z1010" i="1"/>
  <c r="V1010" i="1"/>
  <c r="U1010" i="1"/>
  <c r="P1010" i="1"/>
  <c r="K1010" i="1"/>
  <c r="F1010" i="1"/>
  <c r="Z981" i="1"/>
  <c r="V981" i="1"/>
  <c r="U981" i="1"/>
  <c r="P981" i="1"/>
  <c r="K981" i="1"/>
  <c r="F981" i="1"/>
  <c r="Z952" i="1"/>
  <c r="V952" i="1"/>
  <c r="U952" i="1"/>
  <c r="P952" i="1"/>
  <c r="K952" i="1"/>
  <c r="F952" i="1"/>
  <c r="Z923" i="1"/>
  <c r="V923" i="1"/>
  <c r="U923" i="1"/>
  <c r="P923" i="1"/>
  <c r="K923" i="1"/>
  <c r="F923" i="1"/>
  <c r="Z894" i="1"/>
  <c r="V894" i="1"/>
  <c r="U894" i="1"/>
  <c r="P894" i="1"/>
  <c r="K894" i="1"/>
  <c r="F894" i="1"/>
  <c r="Z865" i="1"/>
  <c r="V865" i="1"/>
  <c r="U865" i="1"/>
  <c r="P865" i="1"/>
  <c r="K865" i="1"/>
  <c r="F865" i="1"/>
  <c r="Z836" i="1"/>
  <c r="V836" i="1"/>
  <c r="U836" i="1"/>
  <c r="P836" i="1"/>
  <c r="K836" i="1"/>
  <c r="F836" i="1"/>
  <c r="Z807" i="1"/>
  <c r="V807" i="1"/>
  <c r="U807" i="1"/>
  <c r="P807" i="1"/>
  <c r="K807" i="1"/>
  <c r="F807" i="1"/>
  <c r="Z778" i="1"/>
  <c r="V778" i="1"/>
  <c r="U778" i="1"/>
  <c r="P778" i="1"/>
  <c r="K778" i="1"/>
  <c r="F778" i="1"/>
  <c r="Z749" i="1"/>
  <c r="V749" i="1"/>
  <c r="U749" i="1"/>
  <c r="P749" i="1"/>
  <c r="K749" i="1"/>
  <c r="F749" i="1"/>
  <c r="Z720" i="1"/>
  <c r="V720" i="1"/>
  <c r="U720" i="1"/>
  <c r="P720" i="1"/>
  <c r="K720" i="1"/>
  <c r="F720" i="1"/>
  <c r="Z691" i="1"/>
  <c r="V691" i="1"/>
  <c r="U691" i="1"/>
  <c r="P691" i="1"/>
  <c r="K691" i="1"/>
  <c r="F691" i="1"/>
  <c r="Z662" i="1"/>
  <c r="V662" i="1"/>
  <c r="U662" i="1"/>
  <c r="P662" i="1"/>
  <c r="K662" i="1"/>
  <c r="F662" i="1"/>
  <c r="Z633" i="1"/>
  <c r="V633" i="1"/>
  <c r="U633" i="1"/>
  <c r="P633" i="1"/>
  <c r="K633" i="1"/>
  <c r="F633" i="1"/>
  <c r="Z604" i="1"/>
  <c r="V604" i="1"/>
  <c r="U604" i="1"/>
  <c r="P604" i="1"/>
  <c r="K604" i="1"/>
  <c r="F604" i="1"/>
  <c r="Z575" i="1"/>
  <c r="V575" i="1"/>
  <c r="U575" i="1"/>
  <c r="P575" i="1"/>
  <c r="K575" i="1"/>
  <c r="F575" i="1"/>
  <c r="Z546" i="1"/>
  <c r="V546" i="1"/>
  <c r="U546" i="1"/>
  <c r="P546" i="1"/>
  <c r="K546" i="1"/>
  <c r="F546" i="1"/>
  <c r="Z517" i="1"/>
  <c r="V517" i="1"/>
  <c r="U517" i="1"/>
  <c r="P517" i="1"/>
  <c r="K517" i="1"/>
  <c r="F517" i="1"/>
  <c r="Z488" i="1"/>
  <c r="V488" i="1"/>
  <c r="U488" i="1"/>
  <c r="P488" i="1"/>
  <c r="K488" i="1"/>
  <c r="F488" i="1"/>
  <c r="Z459" i="1"/>
  <c r="V459" i="1"/>
  <c r="U459" i="1"/>
  <c r="P459" i="1"/>
  <c r="K459" i="1"/>
  <c r="F459" i="1"/>
  <c r="Z430" i="1"/>
  <c r="V430" i="1"/>
  <c r="U430" i="1"/>
  <c r="P430" i="1"/>
  <c r="K430" i="1"/>
  <c r="F430" i="1"/>
  <c r="Z401" i="1"/>
  <c r="V401" i="1"/>
  <c r="U401" i="1"/>
  <c r="P401" i="1"/>
  <c r="K401" i="1"/>
  <c r="F401" i="1"/>
  <c r="Z372" i="1"/>
  <c r="V372" i="1"/>
  <c r="U372" i="1"/>
  <c r="P372" i="1"/>
  <c r="K372" i="1"/>
  <c r="F372" i="1"/>
  <c r="Z343" i="1"/>
  <c r="V343" i="1"/>
  <c r="U343" i="1"/>
  <c r="P343" i="1"/>
  <c r="K343" i="1"/>
  <c r="F343" i="1"/>
  <c r="Z314" i="1"/>
  <c r="V314" i="1"/>
  <c r="U314" i="1"/>
  <c r="P314" i="1"/>
  <c r="K314" i="1"/>
  <c r="F314" i="1"/>
  <c r="Z285" i="1"/>
  <c r="V285" i="1"/>
  <c r="U285" i="1"/>
  <c r="P285" i="1"/>
  <c r="K285" i="1"/>
  <c r="F285" i="1"/>
  <c r="Z256" i="1"/>
  <c r="V256" i="1"/>
  <c r="U256" i="1"/>
  <c r="P256" i="1"/>
  <c r="K256" i="1"/>
  <c r="F256" i="1"/>
  <c r="Z227" i="1"/>
  <c r="V227" i="1"/>
  <c r="U227" i="1"/>
  <c r="P227" i="1"/>
  <c r="K227" i="1"/>
  <c r="F227" i="1"/>
  <c r="Z198" i="1"/>
  <c r="V198" i="1"/>
  <c r="U198" i="1"/>
  <c r="P198" i="1"/>
  <c r="K198" i="1"/>
  <c r="F198" i="1"/>
  <c r="Z169" i="1"/>
  <c r="V169" i="1"/>
  <c r="U169" i="1"/>
  <c r="P169" i="1"/>
  <c r="K169" i="1"/>
  <c r="F169" i="1"/>
  <c r="Z140" i="1"/>
  <c r="V140" i="1"/>
  <c r="U140" i="1"/>
  <c r="P140" i="1"/>
  <c r="K140" i="1"/>
  <c r="F140" i="1"/>
  <c r="Z111" i="1"/>
  <c r="V111" i="1"/>
  <c r="U111" i="1"/>
  <c r="P111" i="1"/>
  <c r="K111" i="1"/>
  <c r="F111" i="1"/>
  <c r="Z82" i="1"/>
  <c r="V82" i="1"/>
  <c r="U82" i="1"/>
  <c r="P82" i="1"/>
  <c r="K82" i="1"/>
  <c r="F82" i="1"/>
  <c r="Z53" i="1"/>
  <c r="V53" i="1"/>
  <c r="U53" i="1"/>
  <c r="P53" i="1"/>
  <c r="K53" i="1"/>
  <c r="F53" i="1"/>
  <c r="Z23" i="1"/>
  <c r="V23" i="1"/>
  <c r="U23" i="1"/>
  <c r="P23" i="1"/>
  <c r="K23" i="1"/>
  <c r="F23" i="1"/>
  <c r="E836" i="1" l="1"/>
  <c r="E865" i="1"/>
  <c r="E894" i="1"/>
  <c r="E923" i="1"/>
  <c r="E952" i="1"/>
  <c r="E981" i="1"/>
  <c r="E1010" i="1"/>
  <c r="E1039" i="1"/>
  <c r="E1068" i="1"/>
  <c r="E1097" i="1"/>
  <c r="E1126" i="1"/>
  <c r="E1155" i="1"/>
  <c r="E1184" i="1"/>
  <c r="E720" i="1"/>
  <c r="E749" i="1"/>
  <c r="E778" i="1"/>
  <c r="E807" i="1"/>
  <c r="E1213" i="1"/>
  <c r="E23" i="1"/>
</calcChain>
</file>

<file path=xl/sharedStrings.xml><?xml version="1.0" encoding="utf-8"?>
<sst xmlns="http://schemas.openxmlformats.org/spreadsheetml/2006/main" count="7129" uniqueCount="485">
  <si>
    <t>Всего</t>
  </si>
  <si>
    <t>1.</t>
  </si>
  <si>
    <t>Количество точек учета</t>
  </si>
  <si>
    <t>Наименование ТП, к которой подключена ЛЭП</t>
  </si>
  <si>
    <t>Место расположения, улица</t>
  </si>
  <si>
    <t>№ п/п</t>
  </si>
  <si>
    <t xml:space="preserve">               - Линии электропередачи 0,4 кВ.</t>
  </si>
  <si>
    <t>Итого</t>
  </si>
  <si>
    <t>3.</t>
  </si>
  <si>
    <t>2.</t>
  </si>
  <si>
    <t>Наименование потребителя</t>
  </si>
  <si>
    <t xml:space="preserve">               - Высоковольтные потребители;</t>
  </si>
  <si>
    <t>Тип ТП</t>
  </si>
  <si>
    <t>Место расположения</t>
  </si>
  <si>
    <t>- Трансформаторные пункты;</t>
  </si>
  <si>
    <t>Диспетчерское наименование фидера</t>
  </si>
  <si>
    <t>Диспетчерское наименование ПС</t>
  </si>
  <si>
    <t xml:space="preserve">- Питающий центр </t>
  </si>
  <si>
    <t>1.     Объект №25</t>
  </si>
  <si>
    <t>1.     Объект №23</t>
  </si>
  <si>
    <t>1.     Объект №22</t>
  </si>
  <si>
    <t>1.     Объект №21</t>
  </si>
  <si>
    <t>1.     Объект №20</t>
  </si>
  <si>
    <t>1.     Объект №19</t>
  </si>
  <si>
    <t>1.     Объект №17</t>
  </si>
  <si>
    <t>1.     Объект №15</t>
  </si>
  <si>
    <t>1.     Объект №14</t>
  </si>
  <si>
    <t>1.     Объект №13</t>
  </si>
  <si>
    <t>1.     Объект №12</t>
  </si>
  <si>
    <t>1.     Объект №11</t>
  </si>
  <si>
    <t>1.     Объект №9</t>
  </si>
  <si>
    <t>1.     Объект №8</t>
  </si>
  <si>
    <t>1.     Объект №7</t>
  </si>
  <si>
    <t>1.     Объект №6</t>
  </si>
  <si>
    <t>1.     Объект №5</t>
  </si>
  <si>
    <t>1.     Объект №4</t>
  </si>
  <si>
    <t>1.     Объект №3</t>
  </si>
  <si>
    <t>1.     Объект №2</t>
  </si>
  <si>
    <t>В состав настоящего Контракта включены следующие объекты:</t>
  </si>
  <si>
    <t>№ ____ от «____» ___________ 201_ г.</t>
  </si>
  <si>
    <t>включенных в энергосервисный Контракт</t>
  </si>
  <si>
    <t>Перечень объектов,</t>
  </si>
  <si>
    <t>от «____» ___________ 20__г.</t>
  </si>
  <si>
    <t xml:space="preserve">№ ________________________ </t>
  </si>
  <si>
    <t>к энергосервисному Контракту</t>
  </si>
  <si>
    <t>Приложение № 9</t>
  </si>
  <si>
    <t>3ф ТТ</t>
  </si>
  <si>
    <t>3 ф.</t>
  </si>
  <si>
    <t>1 ф.</t>
  </si>
  <si>
    <t>Кол-во п.у.</t>
  </si>
  <si>
    <t>Кол-во точек поставки</t>
  </si>
  <si>
    <t>Физ. лица</t>
  </si>
  <si>
    <t>Итого ПУ по объекту</t>
  </si>
  <si>
    <t>1.     Объект №10</t>
  </si>
  <si>
    <t>1.     Объект №16</t>
  </si>
  <si>
    <t>1.     Объект №18</t>
  </si>
  <si>
    <t>1.     Объект №24</t>
  </si>
  <si>
    <t>ЗАКАЗЧИК:</t>
  </si>
  <si>
    <t>ЭНЕРГОСЕРВИСНАЯ КОМПАНИЯ:</t>
  </si>
  <si>
    <t>__________________/__________________/</t>
  </si>
  <si>
    <t>_________________ / ______________ /</t>
  </si>
  <si>
    <t>«___»______________201____г.</t>
  </si>
  <si>
    <t>«___» ______________201___г.</t>
  </si>
  <si>
    <t>Дисп. номер КТП (ТП)</t>
  </si>
  <si>
    <t>Кол-во счетчиков ОДПУ МКЖД</t>
  </si>
  <si>
    <t>Кол-во счетчиков у юр. Лиц</t>
  </si>
  <si>
    <t>учет в ТП с УСПД</t>
  </si>
  <si>
    <t>Кол-во вводов</t>
  </si>
  <si>
    <t>ТТ</t>
  </si>
  <si>
    <t>1ф</t>
  </si>
  <si>
    <t>шт</t>
  </si>
  <si>
    <t>Кол-во ТП6(10)/0,4 на балансе потребителей</t>
  </si>
  <si>
    <t xml:space="preserve">Технический учет 0,4 кВ на ТП6(10)/0,4 ВЭ </t>
  </si>
  <si>
    <t>Технический учет (6)10 кВ на ПС 110 кВ ВЭ</t>
  </si>
  <si>
    <t>1.     Объект №26</t>
  </si>
  <si>
    <t>1.     Объект №27</t>
  </si>
  <si>
    <t>1.     Объект №30</t>
  </si>
  <si>
    <t>1.     Объект №31</t>
  </si>
  <si>
    <t>1.     Объект №32</t>
  </si>
  <si>
    <t>1.     Объект №33</t>
  </si>
  <si>
    <t>1.     Объект №34</t>
  </si>
  <si>
    <t>1.     Объект №35</t>
  </si>
  <si>
    <t>1.     Объект №36</t>
  </si>
  <si>
    <t xml:space="preserve">Общее количество точек подключения (точек учета)   -  </t>
  </si>
  <si>
    <t>1.     Объект №28</t>
  </si>
  <si>
    <t>1.     Объект №29</t>
  </si>
  <si>
    <t>ТП №№3306, 3308, 3304, 3307, 3310</t>
  </si>
  <si>
    <t>ТП №№3047, 3043, 3044, 3205, ТП-КХ Егорова</t>
  </si>
  <si>
    <t>ТП №№3247, 3146, 3149, 3147, 3126, 3212, 3119, 817, 3248, 799, 3255, 3858,  3164,  3165,  3171,  3860, 3166, 3264, 3159, 3168</t>
  </si>
  <si>
    <t>ТП №3568</t>
  </si>
  <si>
    <t>ТП №№3027, 3543, 3545, 3546, 3548, 3574</t>
  </si>
  <si>
    <t>ТП №№3599, 3679, 3581, 3583, 3535, 3518, 3530, 3544, 3564, ЗТП ЖД, 3874, 3585,  GSM, 3214</t>
  </si>
  <si>
    <t>ТП №№3090, 3522, 3570, 3573, 3574</t>
  </si>
  <si>
    <t>ТП№5267,5295,5300</t>
  </si>
  <si>
    <t>ТП№5272</t>
  </si>
  <si>
    <t>1.     Объект №1</t>
  </si>
  <si>
    <t>Камышинский р-н</t>
  </si>
  <si>
    <t>1.     Объект №37</t>
  </si>
  <si>
    <t>1.     Объект №38</t>
  </si>
  <si>
    <t>1.     Объект №39</t>
  </si>
  <si>
    <t>1.     Объект №40</t>
  </si>
  <si>
    <t>1.     Объект №41</t>
  </si>
  <si>
    <t>1.     Объект №42</t>
  </si>
  <si>
    <t>1.     Объект №43</t>
  </si>
  <si>
    <t>1.     Объект №44</t>
  </si>
  <si>
    <t>1.     Объект №45</t>
  </si>
  <si>
    <t>1.     Объект №46</t>
  </si>
  <si>
    <t>1.     Объект №47</t>
  </si>
  <si>
    <t>1.     Объект №48</t>
  </si>
  <si>
    <t>1.     Объект №49</t>
  </si>
  <si>
    <t>1.     Объект №50</t>
  </si>
  <si>
    <t>1.     Объект №51</t>
  </si>
  <si>
    <t>1.     Объект №52</t>
  </si>
  <si>
    <t>1.     Объект №53</t>
  </si>
  <si>
    <t>1.     Объект №54</t>
  </si>
  <si>
    <t>1.     Объект №55</t>
  </si>
  <si>
    <t>1.     Объект №56</t>
  </si>
  <si>
    <t>1.     Объект №57</t>
  </si>
  <si>
    <t>1.     Объект №59</t>
  </si>
  <si>
    <t>1.     Объект №60</t>
  </si>
  <si>
    <t>1.     Объект №61</t>
  </si>
  <si>
    <t>1.     Объект №62</t>
  </si>
  <si>
    <t>1.     Объект №63</t>
  </si>
  <si>
    <t>1.     Объект №64</t>
  </si>
  <si>
    <t>1.     Объект №65</t>
  </si>
  <si>
    <t>ПС Давыдовка</t>
  </si>
  <si>
    <t>ф.№5 ПС "Давыдовка"</t>
  </si>
  <si>
    <t>ПС  Кочетковская</t>
  </si>
  <si>
    <t>ф.№1 ПС Кочетковская</t>
  </si>
  <si>
    <t>ПС  СтрельноШирокое</t>
  </si>
  <si>
    <t>ф.№6 ПС "Стрельно-Широкое"</t>
  </si>
  <si>
    <t>ПС  Пичуга</t>
  </si>
  <si>
    <t>ф.№6 ПС "Пичуга"</t>
  </si>
  <si>
    <t>ф.№1 ПС "Пичуга"</t>
  </si>
  <si>
    <t>ПС Лозное</t>
  </si>
  <si>
    <t>ПС  Лозное</t>
  </si>
  <si>
    <t>ф.№1 ПС Лозное</t>
  </si>
  <si>
    <t>ф.№7 ПС Лозное</t>
  </si>
  <si>
    <t>ПС Гпролейка</t>
  </si>
  <si>
    <t>ПС  Гпролейка</t>
  </si>
  <si>
    <t>ф.1А ПС "Г-Пролейка"</t>
  </si>
  <si>
    <t>ф.№2 ПС "Г-Пролейка"</t>
  </si>
  <si>
    <t>ПС Набатово</t>
  </si>
  <si>
    <t>ф.1 ПС Набатово</t>
  </si>
  <si>
    <t>ф.8 ПС Набатово</t>
  </si>
  <si>
    <t>ПС Радиорелейная</t>
  </si>
  <si>
    <t>ф.7 ПС Радиорелейная</t>
  </si>
  <si>
    <t xml:space="preserve">ПС Ложки </t>
  </si>
  <si>
    <t xml:space="preserve">ф.17 ПС Ложки </t>
  </si>
  <si>
    <t>ПС  Комсомольская</t>
  </si>
  <si>
    <t>ф.4 ПС Комсомольская</t>
  </si>
  <si>
    <t>ПС  Шебалино</t>
  </si>
  <si>
    <t>ф.8 ПС Шебалино</t>
  </si>
  <si>
    <t xml:space="preserve"> ПС  Дальняя</t>
  </si>
  <si>
    <t>ф.9 ПС Дальняя</t>
  </si>
  <si>
    <t>ПС  Лысово</t>
  </si>
  <si>
    <t>ф.5 ПС Лысово</t>
  </si>
  <si>
    <t xml:space="preserve">ПС   Отрадненская  </t>
  </si>
  <si>
    <t xml:space="preserve">ПС 35 кВ Отрадненская ф.6 </t>
  </si>
  <si>
    <t xml:space="preserve">ПС  Арчединская  </t>
  </si>
  <si>
    <t xml:space="preserve">ПС Арчединская  </t>
  </si>
  <si>
    <t xml:space="preserve">ПС 110 кВ Арчединская ф.6 </t>
  </si>
  <si>
    <t xml:space="preserve">ПС 110 кВ Арчединская ф.8 </t>
  </si>
  <si>
    <t>ПС 110 кВ Арчединская ф.16</t>
  </si>
  <si>
    <t xml:space="preserve">ПС    Етеревская  </t>
  </si>
  <si>
    <t xml:space="preserve">ПС 110 кВ Етеревская ф.5 </t>
  </si>
  <si>
    <t xml:space="preserve"> ПС  Бердия  </t>
  </si>
  <si>
    <t xml:space="preserve">ПС 35 кВ Бердия ф.7 </t>
  </si>
  <si>
    <t xml:space="preserve">ПС   Задонская  </t>
  </si>
  <si>
    <t xml:space="preserve">ПС 35 кВ Задонская ф.1 </t>
  </si>
  <si>
    <t xml:space="preserve">ПС   Сиротинская  </t>
  </si>
  <si>
    <t xml:space="preserve">ПС 35 кВ Сиротинская ф.1 </t>
  </si>
  <si>
    <t xml:space="preserve">ПС  Озерки </t>
  </si>
  <si>
    <t>ПС 35 кВ Озерки ф.17</t>
  </si>
  <si>
    <t xml:space="preserve">ПС   Иловля  </t>
  </si>
  <si>
    <t>ПС 110 кВ Иловля ф.24</t>
  </si>
  <si>
    <t xml:space="preserve">ПС   Качалинская  </t>
  </si>
  <si>
    <t xml:space="preserve">ПС  Качалинская  </t>
  </si>
  <si>
    <t xml:space="preserve">ПС 110 кВ Качалинская ф.7 </t>
  </si>
  <si>
    <t>ПС 110 кВ Качалинская ф.19</t>
  </si>
  <si>
    <t>ПС 110 кВ Качалинская ф.8</t>
  </si>
  <si>
    <t>ПС 110 кВ Качалинская ф.20</t>
  </si>
  <si>
    <t xml:space="preserve">ПС Калмыковская  </t>
  </si>
  <si>
    <t xml:space="preserve">ПС Калмыковская ф.5 </t>
  </si>
  <si>
    <t xml:space="preserve">ПС Калмыковская ф.15 </t>
  </si>
  <si>
    <t xml:space="preserve">ПС  Бузиновская  </t>
  </si>
  <si>
    <t xml:space="preserve">ПС Бузиновская ф.6 </t>
  </si>
  <si>
    <t xml:space="preserve">ПС  Клетская </t>
  </si>
  <si>
    <t>ПС Клетская ф.19</t>
  </si>
  <si>
    <t xml:space="preserve"> ПС  Карьер  </t>
  </si>
  <si>
    <t xml:space="preserve">ПС Карьер ф.7 </t>
  </si>
  <si>
    <t>ПС Алексеевская</t>
  </si>
  <si>
    <t>ф.16 ПС Алексеевская</t>
  </si>
  <si>
    <t>ПС   Андреевская</t>
  </si>
  <si>
    <t>ф.7 ПС Андреевская</t>
  </si>
  <si>
    <t>ПС   Ждановская</t>
  </si>
  <si>
    <t>ф. 4 ПС Ждановская</t>
  </si>
  <si>
    <t>ПС    Добринская</t>
  </si>
  <si>
    <t>ф. 1 ПС Добринская</t>
  </si>
  <si>
    <t>ПС Суровикино</t>
  </si>
  <si>
    <t>фид.10 кВ № 8</t>
  </si>
  <si>
    <t>ПС Абганерово</t>
  </si>
  <si>
    <t>фид 10 кВ № 2</t>
  </si>
  <si>
    <t>ПС Заливская</t>
  </si>
  <si>
    <t>Уч-к. 1 ВЛ-10кВ №10 Заливская</t>
  </si>
  <si>
    <t>ПС  Кислово</t>
  </si>
  <si>
    <t>ф.6 ПС Кислово</t>
  </si>
  <si>
    <t>ПС  Ст Разина</t>
  </si>
  <si>
    <t>ф.1 ПС Ст Разина</t>
  </si>
  <si>
    <t>ПС   Быково</t>
  </si>
  <si>
    <t>ф.11 ПС Быково</t>
  </si>
  <si>
    <t>ПС   Коммуна</t>
  </si>
  <si>
    <t>ф.9 ПС Коммуна</t>
  </si>
  <si>
    <t>ф.3 ПС Коммуна</t>
  </si>
  <si>
    <t>ПС   Александровка</t>
  </si>
  <si>
    <t>ф.7 ПС Александровка</t>
  </si>
  <si>
    <t>ПС   Волжская</t>
  </si>
  <si>
    <t>ф.16 ПС Волжская</t>
  </si>
  <si>
    <t>ф.23 ПС Волжская</t>
  </si>
  <si>
    <t>ПС   Городская</t>
  </si>
  <si>
    <t>ф.1 ПС Городская-1</t>
  </si>
  <si>
    <t>ф.50 ПС Городская-1</t>
  </si>
  <si>
    <t>ф.13 ПС Городская-3</t>
  </si>
  <si>
    <t xml:space="preserve"> ПС  ЦРМЗ</t>
  </si>
  <si>
    <t>ф.2 ПС ЦРМЗ</t>
  </si>
  <si>
    <t>ПС   Рахинка</t>
  </si>
  <si>
    <t xml:space="preserve"> ПС  Рахинка</t>
  </si>
  <si>
    <t>ПС  Рахинка</t>
  </si>
  <si>
    <t>ф.9 ПС Рахинка</t>
  </si>
  <si>
    <t>ф.15 ПС Рахинка</t>
  </si>
  <si>
    <t>ф.16 ПС Рахинка</t>
  </si>
  <si>
    <t>ф.19 ПС Рахинка</t>
  </si>
  <si>
    <t>ПС  Красный Октябрь</t>
  </si>
  <si>
    <t>ф.5 ПС Красный Октябрь</t>
  </si>
  <si>
    <t>ПС    Никольская</t>
  </si>
  <si>
    <t>ф.19 ПС Никольская</t>
  </si>
  <si>
    <t>ПС  Демидово</t>
  </si>
  <si>
    <t>ф.5 ПС Демидово</t>
  </si>
  <si>
    <t>ф.13 ПС Демидово</t>
  </si>
  <si>
    <t>ПС  Приморская</t>
  </si>
  <si>
    <t xml:space="preserve"> ПС   Приморская</t>
  </si>
  <si>
    <t>ф.2 ПС Приморская</t>
  </si>
  <si>
    <t>ф.4 ПС Приморская</t>
  </si>
  <si>
    <t>ПС РП Азотная</t>
  </si>
  <si>
    <t>РП-16 Азотная</t>
  </si>
  <si>
    <t xml:space="preserve">ПС Луговая </t>
  </si>
  <si>
    <t>ПС Луговая ф.7</t>
  </si>
  <si>
    <t>ПС   Совхозная</t>
  </si>
  <si>
    <t>ф.6 ПС Совхозная</t>
  </si>
  <si>
    <t>ПС  Усадебная</t>
  </si>
  <si>
    <t>ф.1 ПС Усадебная</t>
  </si>
  <si>
    <t>ф.8 ПС Усадебная</t>
  </si>
  <si>
    <t>ПС  Пионер</t>
  </si>
  <si>
    <t>ф.11 ПС Пионер</t>
  </si>
  <si>
    <t>ПС   Прудентово</t>
  </si>
  <si>
    <t>ф.2 ПС Прудентово</t>
  </si>
  <si>
    <t>ф.6 ПС Прудентово</t>
  </si>
  <si>
    <t>ПС  Палласовка</t>
  </si>
  <si>
    <t>ф.5 ПС Палласовка</t>
  </si>
  <si>
    <t>ф.9 ПС Палласовка</t>
  </si>
  <si>
    <t>ПС   Эльтон</t>
  </si>
  <si>
    <t>ф.12 ПС Эльтон</t>
  </si>
  <si>
    <t>ПС   Светлана</t>
  </si>
  <si>
    <t>ф.1 ПС Светлана</t>
  </si>
  <si>
    <t>ПС   Приозерная</t>
  </si>
  <si>
    <t>ф.9 ПС Приозерная</t>
  </si>
  <si>
    <t>ф.4 ПС Приозерная</t>
  </si>
  <si>
    <t>ПС  Джаныбек</t>
  </si>
  <si>
    <t>ф.18 ПС Джаныбек</t>
  </si>
  <si>
    <t>ПС   Кайсацкая</t>
  </si>
  <si>
    <t>ф.7 ПС Кайсацкая</t>
  </si>
  <si>
    <t>ф.6 ПС Кайсацкая</t>
  </si>
  <si>
    <t xml:space="preserve"> ПС   Золотари</t>
  </si>
  <si>
    <t>ф.11 ПС Золотари</t>
  </si>
  <si>
    <t>ф.7 ПС Прудентово</t>
  </si>
  <si>
    <t xml:space="preserve"> ПС   Старая Полтавка</t>
  </si>
  <si>
    <t>ф.8 ПС Старая Полтавка</t>
  </si>
  <si>
    <t>КТП 10кВ, №131, КТП 10кВ, №135, КТП 10кВ, №137, КТП 10кВ, №197, КТП 10кВ, №228, КТП 10кВ, №250, КТП 10кВ, №253, КТП 10кВ, №254, КТП 10кВ, №270, КТП 10кВ, №360, КТП 10кВ, №519, КТП 10кВ, №520, КТП 10кВ, №521, КТП 10кВ, №528, КТП 10кВ, №529, КТП 10кВ, №540, КТП 10кВ, №542</t>
  </si>
  <si>
    <t>КТП 10кВ, №205, КТП 10кВ, №207, КТП 10кВ, №209, КТП 10кВ, №210, КТП 10кВ, №445, КТП-10 кВ №488 А, КТП-10 кВ №551 А</t>
  </si>
  <si>
    <t>КТП 10кВ, №115, КТП 10кВ, №117, КТП 10кВ, №296, КТП 10кВ, №600, КТП 10кВ, №601, КТП-10 кВ №А 532, КТП-10 кВ №А 533, КТП-10кВ №465А</t>
  </si>
  <si>
    <t>КТП 10кВ, №308, КТП 10кВ, №67, КТП 10кВ, №68, КТП 10кВ, №70</t>
  </si>
  <si>
    <t>КТП 10кВ, №225, КТП 10кВ, №427, КТП-10 кВ №А 224, КТП-10 кВ №А 318, КТП-10 кВ №А 321, КТП-10 кВ №А 484, КТП-10 кВ №А 507, КТП-10 кВ №А 582, КТП-10 кВ №А 64, КТП-10 кВ №А 84, КТП-10 кВ №А 88, КТП-10кВ №611А, КТП-А368</t>
  </si>
  <si>
    <t>КТП 10кВ, № 506А, КТП 10кВ, № 508А, КТП 10кВ, №148, КТП 10кВ, №149, КТП 10кВ, №150,КТП 10кВ, №248, КТП 10кВ, №366</t>
  </si>
  <si>
    <t>КТП 10кВ, №139, КТП 10кВ, №320, КТП 10кВ, №325, КТП 10кВ, №345, КТП 10кВ, №433, КТП 10кВ, №467, КТП 10кВ, №605, КТП 10кВ, №606, КТП 10кВ, №607, КТП 10кВ, №613</t>
  </si>
  <si>
    <t>КТП-10 кВ №А 573, КТП 10кВ, №576, ТП 10кВ, №277</t>
  </si>
  <si>
    <t>КТП-10 кВ №А 442, КТП 10кВ, №119</t>
  </si>
  <si>
    <t>ТП№№1707, 1708, 1709, 1742</t>
  </si>
  <si>
    <t>ТП№№1722А, 1721,1738, 1739, А1766, А1713</t>
  </si>
  <si>
    <t>ТП№№1991, 1990, 1976, 1981, 1980, 1997, А1975, А1003, А1994, 1974, 1988, 1989, 1985, 1987, 1986, 1977, А1999, 1973, 1984, 1983, 1982, 1972, 1978, 1979, 1992</t>
  </si>
  <si>
    <t>ТП№№ 1010, 1011, 1012, 1007, 1006, 1008, 1009, 1924, 1099А</t>
  </si>
  <si>
    <t>ТП№№1931</t>
  </si>
  <si>
    <t>ТП№№1024, 1025, 1026</t>
  </si>
  <si>
    <t>ТП№№1996</t>
  </si>
  <si>
    <t>ТП№№1968, 1969, 1970А, 1967А, 1961, 1962, 1963, 1964, 1965</t>
  </si>
  <si>
    <t>ТП №№1669, 1642, 1665, 1065, Измаилова, 1672, 1829, 1159, 1667, Житников С.Е., 1663, ООО ПСМ, Дорожное агенство, 1149, 1673, АД-Каспий, 1150, 1162, 1831</t>
  </si>
  <si>
    <t>ТП №1825, 1126</t>
  </si>
  <si>
    <t>ТП №№1623, 1624, 1805, 1622,  1626а, 1626б</t>
  </si>
  <si>
    <t>ТП №1820 1807,</t>
  </si>
  <si>
    <t>ТП №№1244, 1721, 1720, 1719, кх. Попова., 1701, 1568</t>
  </si>
  <si>
    <t>ТП №№3878, 3295, 3246, 3647, 3638, 3639, 3646, 3880</t>
  </si>
  <si>
    <t>ТП №№3162, 3143, 3260, 3144, 3190, 3142,</t>
  </si>
  <si>
    <t>ТП№5606,5618,5646,6550,5652,5653</t>
  </si>
  <si>
    <t>ТП№5053,5072,5079</t>
  </si>
  <si>
    <t>ТП№6134,6303,6308,6328,6339</t>
  </si>
  <si>
    <t>СП-4-1, ТП№12243, 1620, 1609, 1270, 1279, 1621, 1623, 1285, 1628, 1286, 1291, 1622, 1627, 1300, 1289</t>
  </si>
  <si>
    <t>ТП№1508, 1509, 1166, 1503, 1506, 1629, 1168</t>
  </si>
  <si>
    <t>СП-57-1, ТП№1582, 306, 305, 302, 303, 327, 815, 816,391</t>
  </si>
  <si>
    <t>СП-4-1, ТП№464, 2331, 463, 58, 65, 465, 466, 467, 442, 412, 418, 470, 471</t>
  </si>
  <si>
    <t>КТП-10 кВ № 108П КТП-10 кВ №358П КТП 10 кВ №389 КТП 10 кВ №706 КТП 10 кВ №739 КТП 10 кВ №765П КТП 10 кВ №911 КТП 10 кВ №949П КТП 10 кВ №963П2</t>
  </si>
  <si>
    <t>КТП-10 кВ № 114 КТП-10 кВ № 1623 КТП-10 кВ № 1621</t>
  </si>
  <si>
    <t>КТП-10 кВ №1114 КТП-10 кВ №1120 КТП-10 кВ №1126 КТП-10 кВ № 1125 КТП-10 кВ №1128 КТП-10 кВ №1507 КТП-10 кВ №1506  КТП-10 кВ №1509 КТП-10 кВ №1511</t>
  </si>
  <si>
    <t>ТП№№47,70,71,73,74,76,300,631, ПС Дренажная</t>
  </si>
  <si>
    <t>ТП№№201,202,226,230,243,624</t>
  </si>
  <si>
    <t>ТП№№621,245,72,14,183,390,341,673,20,190</t>
  </si>
  <si>
    <t>ТП№№62,109,112,114,166,188,192,197,296,578,653,759,127</t>
  </si>
  <si>
    <t>ТП№№137,138,143,145,146,147,165,537,558,559,561,655,697,133,134</t>
  </si>
  <si>
    <t>ТП№№105,349,350,351,373,375,702,706, ПС "Красная заря"</t>
  </si>
  <si>
    <t>42,47,52,86,89,101,104,114,130,133,140,153,189,192</t>
  </si>
  <si>
    <t>4,6,8,17,24,50,51,54,70,73,75,79,106,113,124,129,131,134,135,139,141,143,150,157,181,48,563,1062,244,262,664,48,120,250,301,271,287,215</t>
  </si>
  <si>
    <t>РП-6,18,119,155,168,171,182,183,184,185,193</t>
  </si>
  <si>
    <t>РП-2, 57,94,174,176,323</t>
  </si>
  <si>
    <t>23,142,145,154,163,194,210</t>
  </si>
  <si>
    <t>8,РП-3,1,3,22,58,102,118,172,208,1002</t>
  </si>
  <si>
    <t>61,62,69,240,242,245,246,247,248,249,251,273,274,315,526,531,533,535,542,239</t>
  </si>
  <si>
    <t>9,25,26,29,59,64,90,94,96,107,121,126,127,242,288</t>
  </si>
  <si>
    <t>11,12,14,15,28,90,92,107,109,117,146,237</t>
  </si>
  <si>
    <t>60,117,209</t>
  </si>
  <si>
    <t>64,65,66,68,70а,75,77,225,226,228,229,230,231,235,468,516,552,554,575,576,480, 232, 236, 553, 67</t>
  </si>
  <si>
    <t>21,32,35,37,39,45,54,92,107,148,189,320,435,РП-44</t>
  </si>
  <si>
    <t>10,257,258,286,331,340</t>
  </si>
  <si>
    <t>91,333,334,335,336,337,497,511,574</t>
  </si>
  <si>
    <t>12,13,19,636,699</t>
  </si>
  <si>
    <t>1,2,5,11,698,747</t>
  </si>
  <si>
    <t>172,173,175,177,429</t>
  </si>
  <si>
    <t>55,207,241,283,426,623</t>
  </si>
  <si>
    <t>ТП№№37,,153,175,186,300</t>
  </si>
  <si>
    <t>ТП№№220,222,223,390</t>
  </si>
  <si>
    <t>ТП№№202,203,204,205,206,207</t>
  </si>
  <si>
    <t>ТП№№51,453,484,485</t>
  </si>
  <si>
    <t>ТП№№644,228,295,296,298,299,300,301,302,303, 315,318,319,322,316</t>
  </si>
  <si>
    <t>ТП№№643,293,314,36,40,460,47,576,84,181,568</t>
  </si>
  <si>
    <t>ТП№№157,65,66,68,100,159,325,361,498,499,505,70,77,282,463,530,558,67,69,111,641,642,80</t>
  </si>
  <si>
    <t>ТП№№48,37,103,107,108,125,29,309,311,312,331,332,339,340,342,35,359,370,371,51,52,53,57,86,87,88,89,82,606,610,177,236,310,365,54,579,</t>
  </si>
  <si>
    <t>ТП№№275,276,277,281,409,410,411,425,427,429,432,433</t>
  </si>
  <si>
    <t>ТП№№182,187,188,189,190,191,347,348,355,536,623,11,164,178,287,556,184</t>
  </si>
  <si>
    <t>ТП № 255,583,584,587,600,645,646,195</t>
  </si>
  <si>
    <t>ТП№№ 258,259,260,376,578,586,592,593,597,62</t>
  </si>
  <si>
    <t>ТП№№333,334,335,402,557,637,60,561</t>
  </si>
  <si>
    <t>ТП № 142,143,145,357,130,480,144</t>
  </si>
  <si>
    <t>ТП№№169,186,147,168,534,653,572,573,574,478,</t>
  </si>
  <si>
    <t>ТП№№484,225,135,136,137,138,163,250,379,384,483,488,248,253,444</t>
  </si>
  <si>
    <t>ТП№№588,194,210,211,212,294,323,389,435,569,570,571,575,455</t>
  </si>
  <si>
    <t>ТП№№140;240П;270;410П;446;476</t>
  </si>
  <si>
    <t>1.     Объект58</t>
  </si>
  <si>
    <t>1.     Объект №66</t>
  </si>
  <si>
    <t>1.     Объект №67</t>
  </si>
  <si>
    <t>1.     Объект №68</t>
  </si>
  <si>
    <t>1.     Объект №69</t>
  </si>
  <si>
    <t>1.     Объект №70</t>
  </si>
  <si>
    <t>1.     Объект №71</t>
  </si>
  <si>
    <t>1.     Объект №72</t>
  </si>
  <si>
    <t>1.     Объект №73</t>
  </si>
  <si>
    <t>1.     Объект №74</t>
  </si>
  <si>
    <t>1.     Объект №75</t>
  </si>
  <si>
    <t>1.     Объект №76</t>
  </si>
  <si>
    <t>1.     Объект №77</t>
  </si>
  <si>
    <t>1.     Объект №78</t>
  </si>
  <si>
    <t>1.     Объект №79</t>
  </si>
  <si>
    <t>1.     Объект №80</t>
  </si>
  <si>
    <t>1.     Объект №81</t>
  </si>
  <si>
    <t>1.     Объект №82</t>
  </si>
  <si>
    <t>1.     Объект №83</t>
  </si>
  <si>
    <t>1.     Объект №84</t>
  </si>
  <si>
    <t>1.     Объект №85</t>
  </si>
  <si>
    <t>ПС Колобовка</t>
  </si>
  <si>
    <t>8Л-Колобовка-10</t>
  </si>
  <si>
    <t>ПС Радужная</t>
  </si>
  <si>
    <t>5Л-Радужная-10</t>
  </si>
  <si>
    <t>ТП №№3563, 3554, 3551, 3523, 3553, 3566, 3621</t>
  </si>
  <si>
    <t>6Л-Колобовка-10</t>
  </si>
  <si>
    <t>ПС Рахинка</t>
  </si>
  <si>
    <t>Рахинка ВЛ-23</t>
  </si>
  <si>
    <t>ТП №3318</t>
  </si>
  <si>
    <t>ПС Светлана</t>
  </si>
  <si>
    <t>ф.7 ПС Светлана</t>
  </si>
  <si>
    <t xml:space="preserve"> ПС Кислово</t>
  </si>
  <si>
    <t>ф.13 ПС Кислово</t>
  </si>
  <si>
    <t>ТП №№3162, 3143, 3260, 3144, 3190, 3142, 3061, Связь МТС, ВОЛГОГРАД GSM иловля, 3069, 3109, 3155</t>
  </si>
  <si>
    <t>ПС Кислово</t>
  </si>
  <si>
    <t>ф.15 ПС Кислово</t>
  </si>
  <si>
    <t>ПС Катричево</t>
  </si>
  <si>
    <t>ф.9 ПС Катричево</t>
  </si>
  <si>
    <t>ПС Ст Разина</t>
  </si>
  <si>
    <t>ф.7 ПС Ст Разина</t>
  </si>
  <si>
    <t xml:space="preserve"> ПС Коммуна</t>
  </si>
  <si>
    <t>ф.7 ПС Коммуна</t>
  </si>
  <si>
    <t>ТП №№3016, 3018, 3538, Автомойка</t>
  </si>
  <si>
    <t>ПС Быково</t>
  </si>
  <si>
    <t>ф.10 ПС Быково</t>
  </si>
  <si>
    <t>ПС Гмелинка</t>
  </si>
  <si>
    <t>ф.13 ПС Гмелинка</t>
  </si>
  <si>
    <t>ф.19 ПС Гмелинка</t>
  </si>
  <si>
    <t>ПС Карагичевская</t>
  </si>
  <si>
    <t>ПС Карагичевская-10</t>
  </si>
  <si>
    <t>ТП№5551,5552,5553,5554,5555</t>
  </si>
  <si>
    <t xml:space="preserve"> ПС ГНС-2</t>
  </si>
  <si>
    <t>ВЛ-10кв №13</t>
  </si>
  <si>
    <t>ТП № 1, 143, 174, 194, 195, 196, 197, 198, 268, 3, 359, 369, 431, 445, 482, 555, 644, 645, 675, 98</t>
  </si>
  <si>
    <t>ПС Верхняя Добринка</t>
  </si>
  <si>
    <t xml:space="preserve">ВЛ-10кв №5 </t>
  </si>
  <si>
    <t>ТП № 243, 244, 247, 319, 623,744, 96</t>
  </si>
  <si>
    <t xml:space="preserve"> ПС Большевик</t>
  </si>
  <si>
    <t>ВЛ-10кв №5</t>
  </si>
  <si>
    <t>ТП № 1047, 114, 115, 24, 887, 896, 953</t>
  </si>
  <si>
    <t xml:space="preserve"> ПС Гусёвка</t>
  </si>
  <si>
    <t>ВЛ-10кв №3</t>
  </si>
  <si>
    <t>ТП № 118, 126,127, 128, 129, 130, 226, 362, 61, 67</t>
  </si>
  <si>
    <t>ПС Октябрьская</t>
  </si>
  <si>
    <t xml:space="preserve">ВЛ-10кв №7 </t>
  </si>
  <si>
    <t>ТП № 181, 183, 184, 50, 51, 52, 54, 56</t>
  </si>
  <si>
    <t>ПС Пионер</t>
  </si>
  <si>
    <t>ф.1 от ПС 35 кВ</t>
  </si>
  <si>
    <t>ТП № 184, 187, 188, 189, 190, 191, 192, 200, 202, 300, 309, 692, 73</t>
  </si>
  <si>
    <t>ПС Бутковка</t>
  </si>
  <si>
    <t xml:space="preserve">ф.13 от ПС 110 кВ </t>
  </si>
  <si>
    <t>ТП № 246, 575, 616, 651</t>
  </si>
  <si>
    <t>ПС  Бутковка</t>
  </si>
  <si>
    <t>ф.15 от ПС 110 кВ</t>
  </si>
  <si>
    <t>ТП № 248, 253, 254, 548, 584, 725, 726</t>
  </si>
  <si>
    <t xml:space="preserve">ф.3 от ПС 110 кВ </t>
  </si>
  <si>
    <t>ТП № 249</t>
  </si>
  <si>
    <t>ПС  Умет</t>
  </si>
  <si>
    <t>ф. 13 от ПС 110 кВ</t>
  </si>
  <si>
    <t>ТП № 179, 181, 693</t>
  </si>
  <si>
    <t>ф. 4 от ПС 110 кВ</t>
  </si>
  <si>
    <t>ТП№6822,6851,6852,6853,6854,6855,6893</t>
  </si>
  <si>
    <t>ПС  Северная</t>
  </si>
  <si>
    <t>ф. 16 от ПС 110 кВ</t>
  </si>
  <si>
    <t>ТП № 93, 231, 440, 113, 136, 184, 191, 236, 297, 345, 355, 459, 559, 739, 740, 753, 763, 780, 602</t>
  </si>
  <si>
    <t>ПС Ольховка</t>
  </si>
  <si>
    <t xml:space="preserve">ЛЭП№5-10кВ. </t>
  </si>
  <si>
    <t>ТП № 122, 125, 201, 237, 262, 263, 273, 274, 323, 403, 47, 65, 66, 76, 77, 81</t>
  </si>
  <si>
    <t xml:space="preserve">ЛЭП№8-10кВ. </t>
  </si>
  <si>
    <t>ТП № 105, 132, 155, 203, 253, 269, 289, 92, 93, 94</t>
  </si>
  <si>
    <t xml:space="preserve"> ПС Ольховка</t>
  </si>
  <si>
    <t>ЛЭП№9-10кВ.</t>
  </si>
  <si>
    <t>ТП № 367, 135, 137, 171, 172, 182, 185, 276</t>
  </si>
  <si>
    <t>ПС Даниловская</t>
  </si>
  <si>
    <t xml:space="preserve">ЛЭП№3-10кВ </t>
  </si>
  <si>
    <t>ТП № 109, 112, 113, 17, 19, 204, 239, 276, 282, 316, 350, 410, 470, 52, 53, 548, 554, 71, 892</t>
  </si>
  <si>
    <t>ПС Островская</t>
  </si>
  <si>
    <t xml:space="preserve">ЛЭП№12-10 кВ </t>
  </si>
  <si>
    <t xml:space="preserve">ТП № 205, 207, 208, 276, 280, 296, 394, 483, 522, 528, 547, 559, 43 </t>
  </si>
  <si>
    <t>291,114,287,345,341,609,288,399,43,44,45,46,92,113,114,115,116,141,227,292,293,295,298,300,543,603,649,609</t>
  </si>
  <si>
    <t>1.     Объект №86</t>
  </si>
  <si>
    <t>1.     Объект №87</t>
  </si>
  <si>
    <t>1.     Объект №88</t>
  </si>
  <si>
    <t>1.     Объект №89</t>
  </si>
  <si>
    <t>1.     Объект №90</t>
  </si>
  <si>
    <t>1.     Объект №91</t>
  </si>
  <si>
    <t>1.     Объект №92</t>
  </si>
  <si>
    <t>1.     Объект №93</t>
  </si>
  <si>
    <t>1.     Объект №94</t>
  </si>
  <si>
    <t>1.     Объект №95</t>
  </si>
  <si>
    <t>1.     Объект №96</t>
  </si>
  <si>
    <t>1.     Объект №97</t>
  </si>
  <si>
    <t>1.     Объект №98</t>
  </si>
  <si>
    <t>1.     Объект №99</t>
  </si>
  <si>
    <t>1.     Объект №100</t>
  </si>
  <si>
    <t>1.     Объект №101</t>
  </si>
  <si>
    <t>1.     Объект №102</t>
  </si>
  <si>
    <t>1.     Объект №103</t>
  </si>
  <si>
    <t>1.     Объект №104</t>
  </si>
  <si>
    <t>1.     Объект №105</t>
  </si>
  <si>
    <t>1.     Объект №106</t>
  </si>
  <si>
    <t>1.     Объект №107</t>
  </si>
  <si>
    <t>1.     Объект №108</t>
  </si>
  <si>
    <t>1.     Объект №109</t>
  </si>
  <si>
    <t>1.     Объект №110</t>
  </si>
  <si>
    <t>1.     Объект №111</t>
  </si>
  <si>
    <t>1.     Объект №112</t>
  </si>
  <si>
    <t>1.     Объект №113</t>
  </si>
  <si>
    <t>1.     Объект №114</t>
  </si>
  <si>
    <t>1.     Объект №115</t>
  </si>
  <si>
    <t>1.     Объект №116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</si>
</sst>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_ ;\-#,##0\ 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Font="1" applyFill="1"/>
    <xf numFmtId="0" fontId="7" fillId="0" borderId="0" xfId="0" applyFont="1" applyFill="1"/>
    <xf numFmtId="0" fontId="3" fillId="0" borderId="0" xfId="0" applyFont="1" applyFill="1"/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5" fillId="0" borderId="2" xfId="0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justify" vertical="center"/>
    </xf>
    <xf numFmtId="0" fontId="3" fillId="0" borderId="5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/>
    </xf>
    <xf numFmtId="164" fontId="7" fillId="0" borderId="0" xfId="0" applyNumberFormat="1" applyFont="1" applyFill="1" applyAlignment="1">
      <alignment horizontal="center"/>
    </xf>
    <xf numFmtId="164" fontId="9" fillId="0" borderId="1" xfId="0" applyNumberFormat="1" applyFont="1" applyFill="1" applyBorder="1"/>
  </cellXfs>
  <cellStyles count="3">
    <cellStyle name="Обычный" xfId="0" builtinId="0"/>
    <cellStyle name="Обычный 4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385"/>
  <sheetViews>
    <sheetView tabSelected="1" topLeftCell="A3349" zoomScale="55" zoomScaleNormal="55" workbookViewId="0">
      <selection activeCell="AL3383" sqref="AL3383"/>
    </sheetView>
  </sheetViews>
  <sheetFormatPr defaultRowHeight="15" x14ac:dyDescent="0.25"/>
  <cols>
    <col min="1" max="1" width="6" style="1" customWidth="1"/>
    <col min="2" max="2" width="37.140625" style="1" customWidth="1"/>
    <col min="3" max="3" width="14.7109375" style="1" customWidth="1"/>
    <col min="4" max="4" width="9.28515625" style="1" customWidth="1"/>
    <col min="5" max="5" width="12.140625" style="1" customWidth="1"/>
    <col min="6" max="6" width="9.140625" style="1" customWidth="1"/>
    <col min="7" max="9" width="4.42578125" style="1" customWidth="1"/>
    <col min="10" max="10" width="11.140625" style="1" customWidth="1"/>
    <col min="11" max="11" width="8.85546875" style="1" customWidth="1"/>
    <col min="12" max="12" width="10.28515625" style="1" customWidth="1"/>
    <col min="13" max="13" width="7.7109375" style="1" customWidth="1"/>
    <col min="14" max="14" width="4.5703125" style="1" customWidth="1"/>
    <col min="15" max="15" width="7.85546875" style="1" bestFit="1" customWidth="1"/>
    <col min="16" max="16" width="9" style="1" customWidth="1"/>
    <col min="17" max="19" width="4.140625" style="1" customWidth="1"/>
    <col min="20" max="20" width="7.85546875" style="1" bestFit="1" customWidth="1"/>
    <col min="21" max="21" width="9.28515625" style="1" customWidth="1"/>
    <col min="22" max="22" width="8.42578125" style="1" customWidth="1"/>
    <col min="23" max="25" width="15" style="1" customWidth="1"/>
    <col min="26" max="26" width="4.85546875" style="1" customWidth="1"/>
    <col min="27" max="16384" width="9.140625" style="1"/>
  </cols>
  <sheetData>
    <row r="1" spans="1:26" ht="15.75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U1" s="5"/>
      <c r="Z1" s="6" t="s">
        <v>45</v>
      </c>
    </row>
    <row r="2" spans="1:26" ht="18.75" x14ac:dyDescent="0.3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T2" s="2"/>
      <c r="U2" s="5"/>
      <c r="Z2" s="6" t="s">
        <v>44</v>
      </c>
    </row>
    <row r="3" spans="1:26" ht="15.75" x14ac:dyDescent="0.25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U3" s="5"/>
      <c r="Z3" s="6" t="s">
        <v>43</v>
      </c>
    </row>
    <row r="4" spans="1:26" ht="15.75" x14ac:dyDescent="0.25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U4" s="5"/>
      <c r="Z4" s="6" t="s">
        <v>42</v>
      </c>
    </row>
    <row r="5" spans="1:26" ht="15.7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U5" s="6"/>
    </row>
    <row r="6" spans="1:26" ht="15.75" x14ac:dyDescent="0.25">
      <c r="A6" s="43" t="s">
        <v>41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spans="1:26" ht="15.75" x14ac:dyDescent="0.25">
      <c r="A7" s="43" t="s">
        <v>40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15.75" x14ac:dyDescent="0.25">
      <c r="A8" s="43" t="s">
        <v>39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ht="15.75" x14ac:dyDescent="0.25">
      <c r="A9" s="19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26" ht="15.75" x14ac:dyDescent="0.25">
      <c r="A10" s="43" t="s">
        <v>38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</row>
    <row r="11" spans="1:26" ht="15.75" x14ac:dyDescent="0.25">
      <c r="A11" s="41" t="s">
        <v>95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</row>
    <row r="12" spans="1:26" ht="15.75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spans="1:26" ht="15.75" x14ac:dyDescent="0.25">
      <c r="A13" s="42" t="s">
        <v>17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</row>
    <row r="14" spans="1:26" ht="15.75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26" ht="15.75" x14ac:dyDescent="0.25">
      <c r="A15" s="24" t="s">
        <v>16</v>
      </c>
      <c r="B15" s="24"/>
      <c r="C15" s="24"/>
      <c r="D15" s="24"/>
      <c r="E15" s="24"/>
      <c r="F15" s="24"/>
      <c r="G15" s="24"/>
      <c r="H15" s="24" t="s">
        <v>15</v>
      </c>
      <c r="I15" s="24"/>
      <c r="J15" s="24"/>
      <c r="K15" s="24"/>
      <c r="L15" s="24"/>
      <c r="M15" s="24"/>
      <c r="N15" s="24"/>
    </row>
    <row r="16" spans="1:26" x14ac:dyDescent="0.25">
      <c r="A16" s="32" t="s">
        <v>125</v>
      </c>
      <c r="B16" s="33"/>
      <c r="C16" s="33"/>
      <c r="D16" s="33"/>
      <c r="E16" s="33"/>
      <c r="F16" s="33"/>
      <c r="G16" s="34"/>
      <c r="H16" s="32" t="s">
        <v>126</v>
      </c>
      <c r="I16" s="33"/>
      <c r="J16" s="33"/>
      <c r="K16" s="33"/>
      <c r="L16" s="33"/>
      <c r="M16" s="33"/>
      <c r="N16" s="34"/>
    </row>
    <row r="17" spans="1:26" ht="15.75" x14ac:dyDescent="0.25">
      <c r="A17" s="35"/>
      <c r="B17" s="35"/>
      <c r="C17" s="35"/>
      <c r="D17" s="35"/>
      <c r="E17" s="35"/>
      <c r="F17" s="35"/>
      <c r="G17" s="35"/>
      <c r="H17" s="36"/>
      <c r="I17" s="36"/>
      <c r="J17" s="36"/>
      <c r="K17" s="36"/>
      <c r="L17" s="36"/>
      <c r="M17" s="36"/>
      <c r="N17" s="36"/>
    </row>
    <row r="18" spans="1:26" ht="15.75" x14ac:dyDescent="0.25">
      <c r="A18" s="37" t="s">
        <v>14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</row>
    <row r="19" spans="1:26" ht="15.75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6" x14ac:dyDescent="0.25">
      <c r="A20" s="38" t="s">
        <v>5</v>
      </c>
      <c r="B20" s="38" t="s">
        <v>63</v>
      </c>
      <c r="C20" s="38" t="s">
        <v>13</v>
      </c>
      <c r="D20" s="38" t="s">
        <v>12</v>
      </c>
      <c r="E20" s="38" t="s">
        <v>52</v>
      </c>
      <c r="F20" s="38" t="s">
        <v>51</v>
      </c>
      <c r="G20" s="38"/>
      <c r="H20" s="38"/>
      <c r="I20" s="38"/>
      <c r="J20" s="38"/>
      <c r="K20" s="32" t="s">
        <v>64</v>
      </c>
      <c r="L20" s="33"/>
      <c r="M20" s="33"/>
      <c r="N20" s="33"/>
      <c r="O20" s="34"/>
      <c r="P20" s="32" t="s">
        <v>65</v>
      </c>
      <c r="Q20" s="33"/>
      <c r="R20" s="33"/>
      <c r="S20" s="33"/>
      <c r="T20" s="33"/>
      <c r="U20" s="34"/>
      <c r="V20" s="32" t="s">
        <v>66</v>
      </c>
      <c r="W20" s="33"/>
      <c r="X20" s="33"/>
      <c r="Y20" s="33"/>
      <c r="Z20" s="34"/>
    </row>
    <row r="21" spans="1:26" ht="30" x14ac:dyDescent="0.25">
      <c r="A21" s="38"/>
      <c r="B21" s="38"/>
      <c r="C21" s="38"/>
      <c r="D21" s="38"/>
      <c r="E21" s="38"/>
      <c r="F21" s="39" t="s">
        <v>50</v>
      </c>
      <c r="G21" s="38" t="s">
        <v>49</v>
      </c>
      <c r="H21" s="38"/>
      <c r="I21" s="38"/>
      <c r="J21" s="38" t="s">
        <v>67</v>
      </c>
      <c r="K21" s="39" t="s">
        <v>50</v>
      </c>
      <c r="L21" s="32" t="s">
        <v>49</v>
      </c>
      <c r="M21" s="33"/>
      <c r="N21" s="34"/>
      <c r="O21" s="39" t="s">
        <v>67</v>
      </c>
      <c r="P21" s="39" t="s">
        <v>50</v>
      </c>
      <c r="Q21" s="38" t="s">
        <v>49</v>
      </c>
      <c r="R21" s="38"/>
      <c r="S21" s="38"/>
      <c r="T21" s="16" t="s">
        <v>67</v>
      </c>
      <c r="U21" s="16" t="s">
        <v>68</v>
      </c>
      <c r="V21" s="39" t="s">
        <v>50</v>
      </c>
      <c r="W21" s="32" t="s">
        <v>49</v>
      </c>
      <c r="X21" s="33"/>
      <c r="Y21" s="34"/>
      <c r="Z21" s="16" t="s">
        <v>68</v>
      </c>
    </row>
    <row r="22" spans="1:26" ht="135" x14ac:dyDescent="0.25">
      <c r="A22" s="16">
        <v>1</v>
      </c>
      <c r="B22" s="16" t="s">
        <v>277</v>
      </c>
      <c r="C22" s="16"/>
      <c r="D22" s="16"/>
      <c r="E22" s="38"/>
      <c r="F22" s="40"/>
      <c r="G22" s="16" t="s">
        <v>48</v>
      </c>
      <c r="H22" s="16" t="s">
        <v>47</v>
      </c>
      <c r="I22" s="16" t="s">
        <v>46</v>
      </c>
      <c r="J22" s="38"/>
      <c r="K22" s="40"/>
      <c r="L22" s="16" t="s">
        <v>48</v>
      </c>
      <c r="M22" s="16" t="s">
        <v>47</v>
      </c>
      <c r="N22" s="16" t="s">
        <v>46</v>
      </c>
      <c r="O22" s="40"/>
      <c r="P22" s="40"/>
      <c r="Q22" s="16" t="s">
        <v>69</v>
      </c>
      <c r="R22" s="16" t="s">
        <v>47</v>
      </c>
      <c r="S22" s="16" t="s">
        <v>46</v>
      </c>
      <c r="T22" s="16" t="s">
        <v>0</v>
      </c>
      <c r="U22" s="16" t="s">
        <v>70</v>
      </c>
      <c r="V22" s="40"/>
      <c r="W22" s="16" t="s">
        <v>71</v>
      </c>
      <c r="X22" s="16" t="s">
        <v>72</v>
      </c>
      <c r="Y22" s="16" t="s">
        <v>73</v>
      </c>
      <c r="Z22" s="16" t="s">
        <v>70</v>
      </c>
    </row>
    <row r="23" spans="1:26" x14ac:dyDescent="0.25">
      <c r="A23" s="14"/>
      <c r="B23" s="26" t="s">
        <v>7</v>
      </c>
      <c r="C23" s="26"/>
      <c r="D23" s="26"/>
      <c r="E23" s="16">
        <f t="shared" ref="E23" si="0">F23+K23+P23+V23</f>
        <v>330</v>
      </c>
      <c r="F23" s="17">
        <f t="shared" ref="F23" si="1">G23+H23+I23</f>
        <v>278</v>
      </c>
      <c r="G23" s="16">
        <v>177</v>
      </c>
      <c r="H23" s="16">
        <v>96</v>
      </c>
      <c r="I23" s="16">
        <v>5</v>
      </c>
      <c r="J23" s="16">
        <v>278</v>
      </c>
      <c r="K23" s="17">
        <f t="shared" ref="K23" si="2">L23+M23+N23</f>
        <v>0</v>
      </c>
      <c r="L23" s="16">
        <v>0</v>
      </c>
      <c r="M23" s="16">
        <v>0</v>
      </c>
      <c r="N23" s="16">
        <v>0</v>
      </c>
      <c r="O23" s="16">
        <v>0</v>
      </c>
      <c r="P23" s="17">
        <f t="shared" ref="P23" si="3">Q23+R23+S23</f>
        <v>31</v>
      </c>
      <c r="Q23" s="16">
        <v>4</v>
      </c>
      <c r="R23" s="16">
        <v>17</v>
      </c>
      <c r="S23" s="16">
        <v>10</v>
      </c>
      <c r="T23" s="16">
        <v>31</v>
      </c>
      <c r="U23" s="16">
        <f t="shared" ref="U23" si="4">S23*3</f>
        <v>30</v>
      </c>
      <c r="V23" s="17">
        <f t="shared" ref="V23" si="5">W23+X23+Y23</f>
        <v>21</v>
      </c>
      <c r="W23" s="16">
        <v>0</v>
      </c>
      <c r="X23" s="16">
        <v>20</v>
      </c>
      <c r="Y23" s="16">
        <v>1</v>
      </c>
      <c r="Z23" s="16">
        <f t="shared" ref="Z23" si="6">W23*3+X23*3+Y23*2</f>
        <v>62</v>
      </c>
    </row>
    <row r="26" spans="1:26" ht="15.75" x14ac:dyDescent="0.25">
      <c r="A26" s="5" t="s">
        <v>11</v>
      </c>
      <c r="B26" s="3"/>
      <c r="C26" s="3"/>
      <c r="D26" s="3"/>
      <c r="E26" s="3"/>
    </row>
    <row r="27" spans="1:26" ht="31.5" x14ac:dyDescent="0.25">
      <c r="A27" s="13" t="s">
        <v>5</v>
      </c>
      <c r="B27" s="24" t="s">
        <v>10</v>
      </c>
      <c r="C27" s="24"/>
      <c r="D27" s="24"/>
      <c r="E27" s="27" t="s">
        <v>2</v>
      </c>
      <c r="F27" s="27"/>
      <c r="G27" s="27"/>
      <c r="H27" s="27"/>
      <c r="I27" s="27"/>
    </row>
    <row r="28" spans="1:26" ht="15.75" x14ac:dyDescent="0.25">
      <c r="A28" s="13" t="s">
        <v>1</v>
      </c>
      <c r="B28" s="24"/>
      <c r="C28" s="24"/>
      <c r="D28" s="24"/>
      <c r="E28" s="24"/>
      <c r="F28" s="24"/>
      <c r="G28" s="24"/>
      <c r="H28" s="24"/>
      <c r="I28" s="24"/>
    </row>
    <row r="29" spans="1:26" ht="15.75" x14ac:dyDescent="0.25">
      <c r="A29" s="13" t="s">
        <v>9</v>
      </c>
      <c r="B29" s="28"/>
      <c r="C29" s="29"/>
      <c r="D29" s="30"/>
      <c r="E29" s="28"/>
      <c r="F29" s="29"/>
      <c r="G29" s="29"/>
      <c r="H29" s="29"/>
      <c r="I29" s="30"/>
    </row>
    <row r="30" spans="1:26" ht="15.75" x14ac:dyDescent="0.25">
      <c r="A30" s="13" t="s">
        <v>8</v>
      </c>
      <c r="B30" s="28"/>
      <c r="C30" s="29"/>
      <c r="D30" s="30"/>
      <c r="E30" s="28"/>
      <c r="F30" s="29"/>
      <c r="G30" s="29"/>
      <c r="H30" s="29"/>
      <c r="I30" s="30"/>
    </row>
    <row r="31" spans="1:26" ht="15.75" x14ac:dyDescent="0.25">
      <c r="A31" s="28" t="s">
        <v>7</v>
      </c>
      <c r="B31" s="29"/>
      <c r="C31" s="29"/>
      <c r="D31" s="30"/>
      <c r="E31" s="28"/>
      <c r="F31" s="29"/>
      <c r="G31" s="29"/>
      <c r="H31" s="29"/>
      <c r="I31" s="30"/>
    </row>
    <row r="32" spans="1:26" ht="15.75" x14ac:dyDescent="0.25">
      <c r="A32" s="5"/>
      <c r="B32" s="3"/>
      <c r="C32" s="3"/>
      <c r="D32" s="3"/>
      <c r="E32" s="3"/>
    </row>
    <row r="33" spans="1:14" ht="15.75" x14ac:dyDescent="0.25">
      <c r="A33" s="5" t="s">
        <v>6</v>
      </c>
      <c r="B33" s="3"/>
      <c r="C33" s="3"/>
      <c r="D33" s="3"/>
      <c r="E33" s="3"/>
    </row>
    <row r="34" spans="1:14" ht="31.5" x14ac:dyDescent="0.25">
      <c r="A34" s="13" t="s">
        <v>5</v>
      </c>
      <c r="B34" s="24" t="s">
        <v>4</v>
      </c>
      <c r="C34" s="24"/>
      <c r="D34" s="24"/>
      <c r="E34" s="31" t="s">
        <v>3</v>
      </c>
      <c r="F34" s="31"/>
      <c r="G34" s="31"/>
      <c r="H34" s="31"/>
      <c r="I34" s="31"/>
      <c r="J34" s="24" t="s">
        <v>2</v>
      </c>
      <c r="K34" s="24"/>
    </row>
    <row r="35" spans="1:14" ht="15.75" x14ac:dyDescent="0.25">
      <c r="A35" s="13" t="s">
        <v>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</row>
    <row r="36" spans="1:14" ht="15.75" x14ac:dyDescent="0.25">
      <c r="A36" s="24" t="s">
        <v>0</v>
      </c>
      <c r="B36" s="24"/>
      <c r="C36" s="24"/>
      <c r="D36" s="24"/>
      <c r="E36" s="25"/>
      <c r="F36" s="25"/>
      <c r="G36" s="25"/>
      <c r="H36" s="25"/>
      <c r="I36" s="25"/>
      <c r="J36" s="24"/>
      <c r="K36" s="24"/>
    </row>
    <row r="41" spans="1:14" ht="15.75" x14ac:dyDescent="0.25">
      <c r="A41" s="41" t="s">
        <v>37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</row>
    <row r="42" spans="1:14" ht="15.75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spans="1:14" ht="15.75" x14ac:dyDescent="0.25">
      <c r="A43" s="42" t="s">
        <v>17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</row>
    <row r="44" spans="1:14" ht="15.75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5.75" x14ac:dyDescent="0.25">
      <c r="A45" s="24" t="s">
        <v>16</v>
      </c>
      <c r="B45" s="24"/>
      <c r="C45" s="24"/>
      <c r="D45" s="24"/>
      <c r="E45" s="24"/>
      <c r="F45" s="24"/>
      <c r="G45" s="24"/>
      <c r="H45" s="24" t="s">
        <v>15</v>
      </c>
      <c r="I45" s="24"/>
      <c r="J45" s="24"/>
      <c r="K45" s="24"/>
      <c r="L45" s="24"/>
      <c r="M45" s="24"/>
      <c r="N45" s="24"/>
    </row>
    <row r="46" spans="1:14" x14ac:dyDescent="0.25">
      <c r="A46" s="32" t="s">
        <v>127</v>
      </c>
      <c r="B46" s="33"/>
      <c r="C46" s="33"/>
      <c r="D46" s="33"/>
      <c r="E46" s="33"/>
      <c r="F46" s="33"/>
      <c r="G46" s="34"/>
      <c r="H46" s="32" t="s">
        <v>128</v>
      </c>
      <c r="I46" s="33"/>
      <c r="J46" s="33"/>
      <c r="K46" s="33"/>
      <c r="L46" s="33"/>
      <c r="M46" s="33"/>
      <c r="N46" s="34"/>
    </row>
    <row r="47" spans="1:14" ht="15.75" x14ac:dyDescent="0.25">
      <c r="A47" s="35"/>
      <c r="B47" s="35"/>
      <c r="C47" s="35"/>
      <c r="D47" s="35"/>
      <c r="E47" s="35"/>
      <c r="F47" s="35"/>
      <c r="G47" s="35"/>
      <c r="H47" s="36"/>
      <c r="I47" s="36"/>
      <c r="J47" s="36"/>
      <c r="K47" s="36"/>
      <c r="L47" s="36"/>
      <c r="M47" s="36"/>
      <c r="N47" s="36"/>
    </row>
    <row r="48" spans="1:14" ht="15.75" x14ac:dyDescent="0.25">
      <c r="A48" s="37" t="s">
        <v>14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</row>
    <row r="49" spans="1:26" ht="15.75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</row>
    <row r="50" spans="1:26" x14ac:dyDescent="0.25">
      <c r="A50" s="38" t="s">
        <v>5</v>
      </c>
      <c r="B50" s="38" t="s">
        <v>63</v>
      </c>
      <c r="C50" s="38" t="s">
        <v>13</v>
      </c>
      <c r="D50" s="38" t="s">
        <v>12</v>
      </c>
      <c r="E50" s="38" t="s">
        <v>52</v>
      </c>
      <c r="F50" s="32" t="s">
        <v>51</v>
      </c>
      <c r="G50" s="33"/>
      <c r="H50" s="33"/>
      <c r="I50" s="33"/>
      <c r="J50" s="34"/>
      <c r="K50" s="32" t="s">
        <v>64</v>
      </c>
      <c r="L50" s="33"/>
      <c r="M50" s="33"/>
      <c r="N50" s="33"/>
      <c r="O50" s="34"/>
      <c r="P50" s="32" t="s">
        <v>65</v>
      </c>
      <c r="Q50" s="33"/>
      <c r="R50" s="33"/>
      <c r="S50" s="33"/>
      <c r="T50" s="33"/>
      <c r="U50" s="34"/>
      <c r="V50" s="32" t="s">
        <v>66</v>
      </c>
      <c r="W50" s="33"/>
      <c r="X50" s="33"/>
      <c r="Y50" s="33"/>
      <c r="Z50" s="34"/>
    </row>
    <row r="51" spans="1:26" ht="30" x14ac:dyDescent="0.25">
      <c r="A51" s="38"/>
      <c r="B51" s="38"/>
      <c r="C51" s="38"/>
      <c r="D51" s="38"/>
      <c r="E51" s="38"/>
      <c r="F51" s="39" t="s">
        <v>50</v>
      </c>
      <c r="G51" s="32" t="s">
        <v>49</v>
      </c>
      <c r="H51" s="33"/>
      <c r="I51" s="34"/>
      <c r="J51" s="39" t="s">
        <v>67</v>
      </c>
      <c r="K51" s="39" t="s">
        <v>50</v>
      </c>
      <c r="L51" s="32" t="s">
        <v>49</v>
      </c>
      <c r="M51" s="33"/>
      <c r="N51" s="34"/>
      <c r="O51" s="39" t="s">
        <v>67</v>
      </c>
      <c r="P51" s="39" t="s">
        <v>50</v>
      </c>
      <c r="Q51" s="38" t="s">
        <v>49</v>
      </c>
      <c r="R51" s="38"/>
      <c r="S51" s="38"/>
      <c r="T51" s="16" t="s">
        <v>67</v>
      </c>
      <c r="U51" s="16" t="s">
        <v>68</v>
      </c>
      <c r="V51" s="39" t="s">
        <v>50</v>
      </c>
      <c r="W51" s="32" t="s">
        <v>49</v>
      </c>
      <c r="X51" s="33"/>
      <c r="Y51" s="34"/>
      <c r="Z51" s="16" t="s">
        <v>68</v>
      </c>
    </row>
    <row r="52" spans="1:26" ht="60" x14ac:dyDescent="0.25">
      <c r="A52" s="16">
        <v>1</v>
      </c>
      <c r="B52" s="16" t="s">
        <v>278</v>
      </c>
      <c r="C52" s="16"/>
      <c r="D52" s="16"/>
      <c r="E52" s="38"/>
      <c r="F52" s="40"/>
      <c r="G52" s="16" t="s">
        <v>48</v>
      </c>
      <c r="H52" s="16" t="s">
        <v>47</v>
      </c>
      <c r="I52" s="16" t="s">
        <v>46</v>
      </c>
      <c r="J52" s="40"/>
      <c r="K52" s="40"/>
      <c r="L52" s="16" t="s">
        <v>48</v>
      </c>
      <c r="M52" s="16" t="s">
        <v>47</v>
      </c>
      <c r="N52" s="16" t="s">
        <v>46</v>
      </c>
      <c r="O52" s="40"/>
      <c r="P52" s="40"/>
      <c r="Q52" s="16" t="s">
        <v>69</v>
      </c>
      <c r="R52" s="16" t="s">
        <v>47</v>
      </c>
      <c r="S52" s="16" t="s">
        <v>46</v>
      </c>
      <c r="T52" s="16" t="s">
        <v>0</v>
      </c>
      <c r="U52" s="16" t="s">
        <v>70</v>
      </c>
      <c r="V52" s="40"/>
      <c r="W52" s="16" t="s">
        <v>71</v>
      </c>
      <c r="X52" s="16" t="s">
        <v>72</v>
      </c>
      <c r="Y52" s="16" t="s">
        <v>73</v>
      </c>
      <c r="Z52" s="16" t="s">
        <v>70</v>
      </c>
    </row>
    <row r="53" spans="1:26" x14ac:dyDescent="0.25">
      <c r="A53" s="14"/>
      <c r="B53" s="26" t="s">
        <v>7</v>
      </c>
      <c r="C53" s="26"/>
      <c r="D53" s="26"/>
      <c r="E53" s="22">
        <f t="shared" ref="E53" si="7">F53+K53+P53+V53</f>
        <v>255</v>
      </c>
      <c r="F53" s="17">
        <f t="shared" ref="F53" si="8">G53+H53+I53</f>
        <v>229</v>
      </c>
      <c r="G53" s="16">
        <v>175</v>
      </c>
      <c r="H53" s="16">
        <v>46</v>
      </c>
      <c r="I53" s="16">
        <v>8</v>
      </c>
      <c r="J53" s="16">
        <v>229</v>
      </c>
      <c r="K53" s="17">
        <f t="shared" ref="K53" si="9">L53+M53+N53</f>
        <v>0</v>
      </c>
      <c r="L53" s="16">
        <v>0</v>
      </c>
      <c r="M53" s="16">
        <v>0</v>
      </c>
      <c r="N53" s="16">
        <v>0</v>
      </c>
      <c r="O53" s="16">
        <v>0</v>
      </c>
      <c r="P53" s="17">
        <f t="shared" ref="P53" si="10">Q53+R53+S53</f>
        <v>15</v>
      </c>
      <c r="Q53" s="16">
        <v>8</v>
      </c>
      <c r="R53" s="16">
        <v>6</v>
      </c>
      <c r="S53" s="16">
        <v>1</v>
      </c>
      <c r="T53" s="16">
        <v>15</v>
      </c>
      <c r="U53" s="16">
        <f t="shared" ref="U53" si="11">S53*3</f>
        <v>3</v>
      </c>
      <c r="V53" s="17">
        <f t="shared" ref="V53" si="12">W53+X53+Y53</f>
        <v>11</v>
      </c>
      <c r="W53" s="16">
        <v>1</v>
      </c>
      <c r="X53" s="16">
        <v>9</v>
      </c>
      <c r="Y53" s="16">
        <v>1</v>
      </c>
      <c r="Z53" s="16">
        <f t="shared" ref="Z53" si="13">W53*3+X53*3+Y53*2</f>
        <v>32</v>
      </c>
    </row>
    <row r="56" spans="1:26" ht="15.75" x14ac:dyDescent="0.25">
      <c r="A56" s="5" t="s">
        <v>11</v>
      </c>
      <c r="B56" s="3"/>
      <c r="C56" s="3"/>
      <c r="D56" s="3"/>
      <c r="E56" s="3"/>
    </row>
    <row r="57" spans="1:26" ht="31.5" x14ac:dyDescent="0.25">
      <c r="A57" s="13" t="s">
        <v>5</v>
      </c>
      <c r="B57" s="24" t="s">
        <v>10</v>
      </c>
      <c r="C57" s="24"/>
      <c r="D57" s="24"/>
      <c r="E57" s="27" t="s">
        <v>2</v>
      </c>
      <c r="F57" s="27"/>
      <c r="G57" s="27"/>
      <c r="H57" s="27"/>
      <c r="I57" s="27"/>
    </row>
    <row r="58" spans="1:26" ht="15.75" x14ac:dyDescent="0.25">
      <c r="A58" s="13" t="s">
        <v>1</v>
      </c>
      <c r="B58" s="24"/>
      <c r="C58" s="24"/>
      <c r="D58" s="24"/>
      <c r="E58" s="24"/>
      <c r="F58" s="24"/>
      <c r="G58" s="24"/>
      <c r="H58" s="24"/>
      <c r="I58" s="24"/>
    </row>
    <row r="59" spans="1:26" ht="15.75" x14ac:dyDescent="0.25">
      <c r="A59" s="13" t="s">
        <v>9</v>
      </c>
      <c r="B59" s="28"/>
      <c r="C59" s="29"/>
      <c r="D59" s="30"/>
      <c r="E59" s="28"/>
      <c r="F59" s="29"/>
      <c r="G59" s="29"/>
      <c r="H59" s="29"/>
      <c r="I59" s="30"/>
    </row>
    <row r="60" spans="1:26" ht="15.75" x14ac:dyDescent="0.25">
      <c r="A60" s="13" t="s">
        <v>8</v>
      </c>
      <c r="B60" s="28"/>
      <c r="C60" s="29"/>
      <c r="D60" s="30"/>
      <c r="E60" s="28"/>
      <c r="F60" s="29"/>
      <c r="G60" s="29"/>
      <c r="H60" s="29"/>
      <c r="I60" s="30"/>
    </row>
    <row r="61" spans="1:26" ht="15.75" x14ac:dyDescent="0.25">
      <c r="A61" s="28" t="s">
        <v>7</v>
      </c>
      <c r="B61" s="29"/>
      <c r="C61" s="29"/>
      <c r="D61" s="30"/>
      <c r="E61" s="28"/>
      <c r="F61" s="29"/>
      <c r="G61" s="29"/>
      <c r="H61" s="29"/>
      <c r="I61" s="30"/>
    </row>
    <row r="62" spans="1:26" ht="15.75" x14ac:dyDescent="0.25">
      <c r="A62" s="5"/>
      <c r="B62" s="3"/>
      <c r="C62" s="3"/>
      <c r="D62" s="3"/>
      <c r="E62" s="3"/>
    </row>
    <row r="63" spans="1:26" ht="15.75" x14ac:dyDescent="0.25">
      <c r="A63" s="5" t="s">
        <v>6</v>
      </c>
      <c r="B63" s="3"/>
      <c r="C63" s="3"/>
      <c r="D63" s="3"/>
      <c r="E63" s="3"/>
    </row>
    <row r="64" spans="1:26" ht="31.5" x14ac:dyDescent="0.25">
      <c r="A64" s="13" t="s">
        <v>5</v>
      </c>
      <c r="B64" s="24" t="s">
        <v>4</v>
      </c>
      <c r="C64" s="24"/>
      <c r="D64" s="24"/>
      <c r="E64" s="31" t="s">
        <v>3</v>
      </c>
      <c r="F64" s="31"/>
      <c r="G64" s="31"/>
      <c r="H64" s="31"/>
      <c r="I64" s="31"/>
      <c r="J64" s="24" t="s">
        <v>2</v>
      </c>
      <c r="K64" s="24"/>
    </row>
    <row r="65" spans="1:26" ht="15.75" x14ac:dyDescent="0.25">
      <c r="A65" s="13" t="s">
        <v>1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</row>
    <row r="66" spans="1:26" ht="15.75" x14ac:dyDescent="0.25">
      <c r="A66" s="24" t="s">
        <v>0</v>
      </c>
      <c r="B66" s="24"/>
      <c r="C66" s="24"/>
      <c r="D66" s="24"/>
      <c r="E66" s="25"/>
      <c r="F66" s="25"/>
      <c r="G66" s="25"/>
      <c r="H66" s="25"/>
      <c r="I66" s="25"/>
      <c r="J66" s="24"/>
      <c r="K66" s="24"/>
    </row>
    <row r="70" spans="1:26" ht="15.75" x14ac:dyDescent="0.25">
      <c r="A70" s="41" t="s">
        <v>36</v>
      </c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</row>
    <row r="71" spans="1:26" ht="15.75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</row>
    <row r="72" spans="1:26" ht="15.75" x14ac:dyDescent="0.25">
      <c r="A72" s="42" t="s">
        <v>17</v>
      </c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</row>
    <row r="73" spans="1:26" ht="15.75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26" ht="15.75" x14ac:dyDescent="0.25">
      <c r="A74" s="24" t="s">
        <v>16</v>
      </c>
      <c r="B74" s="24"/>
      <c r="C74" s="24"/>
      <c r="D74" s="24"/>
      <c r="E74" s="24"/>
      <c r="F74" s="24"/>
      <c r="G74" s="24"/>
      <c r="H74" s="24" t="s">
        <v>15</v>
      </c>
      <c r="I74" s="24"/>
      <c r="J74" s="24"/>
      <c r="K74" s="24"/>
      <c r="L74" s="24"/>
      <c r="M74" s="24"/>
      <c r="N74" s="24"/>
    </row>
    <row r="75" spans="1:26" x14ac:dyDescent="0.25">
      <c r="A75" s="32" t="s">
        <v>129</v>
      </c>
      <c r="B75" s="33"/>
      <c r="C75" s="33"/>
      <c r="D75" s="33"/>
      <c r="E75" s="33"/>
      <c r="F75" s="33"/>
      <c r="G75" s="34"/>
      <c r="H75" s="32" t="s">
        <v>130</v>
      </c>
      <c r="I75" s="33"/>
      <c r="J75" s="33"/>
      <c r="K75" s="33"/>
      <c r="L75" s="33"/>
      <c r="M75" s="33"/>
      <c r="N75" s="34"/>
    </row>
    <row r="76" spans="1:26" ht="15.75" x14ac:dyDescent="0.25">
      <c r="A76" s="35"/>
      <c r="B76" s="35"/>
      <c r="C76" s="35"/>
      <c r="D76" s="35"/>
      <c r="E76" s="35"/>
      <c r="F76" s="35"/>
      <c r="G76" s="35"/>
      <c r="H76" s="36"/>
      <c r="I76" s="36"/>
      <c r="J76" s="36"/>
      <c r="K76" s="36"/>
      <c r="L76" s="36"/>
      <c r="M76" s="36"/>
      <c r="N76" s="36"/>
    </row>
    <row r="77" spans="1:26" ht="15.75" x14ac:dyDescent="0.25">
      <c r="A77" s="37" t="s">
        <v>14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</row>
    <row r="78" spans="1:26" ht="15.75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</row>
    <row r="79" spans="1:26" x14ac:dyDescent="0.25">
      <c r="A79" s="38" t="s">
        <v>5</v>
      </c>
      <c r="B79" s="38" t="s">
        <v>63</v>
      </c>
      <c r="C79" s="38" t="s">
        <v>13</v>
      </c>
      <c r="D79" s="38" t="s">
        <v>12</v>
      </c>
      <c r="E79" s="38" t="s">
        <v>52</v>
      </c>
      <c r="F79" s="32" t="s">
        <v>51</v>
      </c>
      <c r="G79" s="33"/>
      <c r="H79" s="33"/>
      <c r="I79" s="33"/>
      <c r="J79" s="34"/>
      <c r="K79" s="32" t="s">
        <v>64</v>
      </c>
      <c r="L79" s="33"/>
      <c r="M79" s="33"/>
      <c r="N79" s="33"/>
      <c r="O79" s="34"/>
      <c r="P79" s="32" t="s">
        <v>65</v>
      </c>
      <c r="Q79" s="33"/>
      <c r="R79" s="33"/>
      <c r="S79" s="33"/>
      <c r="T79" s="33"/>
      <c r="U79" s="34"/>
      <c r="V79" s="32" t="s">
        <v>66</v>
      </c>
      <c r="W79" s="33"/>
      <c r="X79" s="33"/>
      <c r="Y79" s="33"/>
      <c r="Z79" s="34"/>
    </row>
    <row r="80" spans="1:26" ht="30" x14ac:dyDescent="0.25">
      <c r="A80" s="38"/>
      <c r="B80" s="38"/>
      <c r="C80" s="38"/>
      <c r="D80" s="38"/>
      <c r="E80" s="38"/>
      <c r="F80" s="39" t="s">
        <v>50</v>
      </c>
      <c r="G80" s="32" t="s">
        <v>49</v>
      </c>
      <c r="H80" s="33"/>
      <c r="I80" s="34"/>
      <c r="J80" s="39" t="s">
        <v>67</v>
      </c>
      <c r="K80" s="39" t="s">
        <v>50</v>
      </c>
      <c r="L80" s="32" t="s">
        <v>49</v>
      </c>
      <c r="M80" s="33"/>
      <c r="N80" s="34"/>
      <c r="O80" s="39" t="s">
        <v>67</v>
      </c>
      <c r="P80" s="39" t="s">
        <v>50</v>
      </c>
      <c r="Q80" s="38" t="s">
        <v>49</v>
      </c>
      <c r="R80" s="38"/>
      <c r="S80" s="38"/>
      <c r="T80" s="16" t="s">
        <v>67</v>
      </c>
      <c r="U80" s="16" t="s">
        <v>68</v>
      </c>
      <c r="V80" s="39" t="s">
        <v>50</v>
      </c>
      <c r="W80" s="32" t="s">
        <v>49</v>
      </c>
      <c r="X80" s="33"/>
      <c r="Y80" s="34"/>
      <c r="Z80" s="16" t="s">
        <v>68</v>
      </c>
    </row>
    <row r="81" spans="1:26" ht="60" x14ac:dyDescent="0.25">
      <c r="A81" s="16">
        <v>1</v>
      </c>
      <c r="B81" s="16" t="s">
        <v>279</v>
      </c>
      <c r="C81" s="16"/>
      <c r="D81" s="16"/>
      <c r="E81" s="38"/>
      <c r="F81" s="40"/>
      <c r="G81" s="16" t="s">
        <v>48</v>
      </c>
      <c r="H81" s="16" t="s">
        <v>47</v>
      </c>
      <c r="I81" s="16" t="s">
        <v>46</v>
      </c>
      <c r="J81" s="40"/>
      <c r="K81" s="40"/>
      <c r="L81" s="16" t="s">
        <v>48</v>
      </c>
      <c r="M81" s="16" t="s">
        <v>47</v>
      </c>
      <c r="N81" s="16" t="s">
        <v>46</v>
      </c>
      <c r="O81" s="40"/>
      <c r="P81" s="40"/>
      <c r="Q81" s="16" t="s">
        <v>69</v>
      </c>
      <c r="R81" s="16" t="s">
        <v>47</v>
      </c>
      <c r="S81" s="16" t="s">
        <v>46</v>
      </c>
      <c r="T81" s="16" t="s">
        <v>0</v>
      </c>
      <c r="U81" s="16" t="s">
        <v>70</v>
      </c>
      <c r="V81" s="40"/>
      <c r="W81" s="16" t="s">
        <v>71</v>
      </c>
      <c r="X81" s="16" t="s">
        <v>72</v>
      </c>
      <c r="Y81" s="16" t="s">
        <v>73</v>
      </c>
      <c r="Z81" s="16" t="s">
        <v>70</v>
      </c>
    </row>
    <row r="82" spans="1:26" x14ac:dyDescent="0.25">
      <c r="A82" s="14"/>
      <c r="B82" s="26" t="s">
        <v>7</v>
      </c>
      <c r="C82" s="26"/>
      <c r="D82" s="26"/>
      <c r="E82" s="22">
        <f t="shared" ref="E82" si="14">F82+K82+P82+V82</f>
        <v>316</v>
      </c>
      <c r="F82" s="17">
        <f t="shared" ref="F82" si="15">G82+H82+I82</f>
        <v>289</v>
      </c>
      <c r="G82" s="16">
        <v>193</v>
      </c>
      <c r="H82" s="16">
        <v>86</v>
      </c>
      <c r="I82" s="16">
        <v>10</v>
      </c>
      <c r="J82" s="16">
        <v>289</v>
      </c>
      <c r="K82" s="17">
        <f t="shared" ref="K82" si="16">L82+M82+N82</f>
        <v>0</v>
      </c>
      <c r="L82" s="16">
        <v>0</v>
      </c>
      <c r="M82" s="16">
        <v>0</v>
      </c>
      <c r="N82" s="16">
        <v>0</v>
      </c>
      <c r="O82" s="16">
        <v>0</v>
      </c>
      <c r="P82" s="17">
        <f t="shared" ref="P82" si="17">Q82+R82+S82</f>
        <v>17</v>
      </c>
      <c r="Q82" s="16">
        <v>6</v>
      </c>
      <c r="R82" s="16">
        <v>10</v>
      </c>
      <c r="S82" s="16">
        <v>1</v>
      </c>
      <c r="T82" s="16">
        <v>17</v>
      </c>
      <c r="U82" s="16">
        <f t="shared" ref="U82" si="18">S82*3</f>
        <v>3</v>
      </c>
      <c r="V82" s="17">
        <f t="shared" ref="V82" si="19">W82+X82+Y82</f>
        <v>10</v>
      </c>
      <c r="W82" s="16">
        <v>4</v>
      </c>
      <c r="X82" s="16">
        <v>5</v>
      </c>
      <c r="Y82" s="16">
        <v>1</v>
      </c>
      <c r="Z82" s="16">
        <f t="shared" ref="Z82" si="20">W82*3+X82*3+Y82*2</f>
        <v>29</v>
      </c>
    </row>
    <row r="85" spans="1:26" ht="15.75" x14ac:dyDescent="0.25">
      <c r="A85" s="5" t="s">
        <v>11</v>
      </c>
      <c r="B85" s="3"/>
      <c r="C85" s="3"/>
      <c r="D85" s="3"/>
      <c r="E85" s="3"/>
    </row>
    <row r="86" spans="1:26" ht="31.5" x14ac:dyDescent="0.25">
      <c r="A86" s="13" t="s">
        <v>5</v>
      </c>
      <c r="B86" s="24" t="s">
        <v>10</v>
      </c>
      <c r="C86" s="24"/>
      <c r="D86" s="24"/>
      <c r="E86" s="27" t="s">
        <v>2</v>
      </c>
      <c r="F86" s="27"/>
      <c r="G86" s="27"/>
      <c r="H86" s="27"/>
      <c r="I86" s="27"/>
    </row>
    <row r="87" spans="1:26" ht="15.75" x14ac:dyDescent="0.25">
      <c r="A87" s="13" t="s">
        <v>1</v>
      </c>
      <c r="B87" s="24"/>
      <c r="C87" s="24"/>
      <c r="D87" s="24"/>
      <c r="E87" s="24"/>
      <c r="F87" s="24"/>
      <c r="G87" s="24"/>
      <c r="H87" s="24"/>
      <c r="I87" s="24"/>
    </row>
    <row r="88" spans="1:26" ht="15.75" x14ac:dyDescent="0.25">
      <c r="A88" s="13" t="s">
        <v>9</v>
      </c>
      <c r="B88" s="28"/>
      <c r="C88" s="29"/>
      <c r="D88" s="30"/>
      <c r="E88" s="28"/>
      <c r="F88" s="29"/>
      <c r="G88" s="29"/>
      <c r="H88" s="29"/>
      <c r="I88" s="30"/>
    </row>
    <row r="89" spans="1:26" ht="15.75" x14ac:dyDescent="0.25">
      <c r="A89" s="13" t="s">
        <v>8</v>
      </c>
      <c r="B89" s="28"/>
      <c r="C89" s="29"/>
      <c r="D89" s="30"/>
      <c r="E89" s="28"/>
      <c r="F89" s="29"/>
      <c r="G89" s="29"/>
      <c r="H89" s="29"/>
      <c r="I89" s="30"/>
    </row>
    <row r="90" spans="1:26" ht="15.75" x14ac:dyDescent="0.25">
      <c r="A90" s="28" t="s">
        <v>7</v>
      </c>
      <c r="B90" s="29"/>
      <c r="C90" s="29"/>
      <c r="D90" s="30"/>
      <c r="E90" s="28"/>
      <c r="F90" s="29"/>
      <c r="G90" s="29"/>
      <c r="H90" s="29"/>
      <c r="I90" s="30"/>
    </row>
    <row r="91" spans="1:26" ht="15.75" x14ac:dyDescent="0.25">
      <c r="A91" s="5"/>
      <c r="B91" s="3"/>
      <c r="C91" s="3"/>
      <c r="D91" s="3"/>
      <c r="E91" s="3"/>
    </row>
    <row r="92" spans="1:26" ht="15.75" x14ac:dyDescent="0.25">
      <c r="A92" s="5" t="s">
        <v>6</v>
      </c>
      <c r="B92" s="3"/>
      <c r="C92" s="3"/>
      <c r="D92" s="3"/>
      <c r="E92" s="3"/>
    </row>
    <row r="93" spans="1:26" ht="31.5" x14ac:dyDescent="0.25">
      <c r="A93" s="13" t="s">
        <v>5</v>
      </c>
      <c r="B93" s="24" t="s">
        <v>4</v>
      </c>
      <c r="C93" s="24"/>
      <c r="D93" s="24"/>
      <c r="E93" s="31" t="s">
        <v>3</v>
      </c>
      <c r="F93" s="31"/>
      <c r="G93" s="31"/>
      <c r="H93" s="31"/>
      <c r="I93" s="31"/>
      <c r="J93" s="24" t="s">
        <v>2</v>
      </c>
      <c r="K93" s="24"/>
    </row>
    <row r="94" spans="1:26" ht="15.75" x14ac:dyDescent="0.25">
      <c r="A94" s="13" t="s">
        <v>1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26" ht="15.75" x14ac:dyDescent="0.25">
      <c r="A95" s="24" t="s">
        <v>0</v>
      </c>
      <c r="B95" s="24"/>
      <c r="C95" s="24"/>
      <c r="D95" s="24"/>
      <c r="E95" s="25"/>
      <c r="F95" s="25"/>
      <c r="G95" s="25"/>
      <c r="H95" s="25"/>
      <c r="I95" s="25"/>
      <c r="J95" s="24"/>
      <c r="K95" s="24"/>
    </row>
    <row r="99" spans="1:26" ht="15.75" x14ac:dyDescent="0.25">
      <c r="A99" s="41" t="s">
        <v>35</v>
      </c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</row>
    <row r="100" spans="1:26" ht="15.75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</row>
    <row r="101" spans="1:26" ht="15.75" x14ac:dyDescent="0.25">
      <c r="A101" s="42" t="s">
        <v>17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</row>
    <row r="102" spans="1:26" ht="15.75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26" ht="15.75" x14ac:dyDescent="0.25">
      <c r="A103" s="24" t="s">
        <v>16</v>
      </c>
      <c r="B103" s="24"/>
      <c r="C103" s="24"/>
      <c r="D103" s="24"/>
      <c r="E103" s="24"/>
      <c r="F103" s="24"/>
      <c r="G103" s="24"/>
      <c r="H103" s="24" t="s">
        <v>15</v>
      </c>
      <c r="I103" s="24"/>
      <c r="J103" s="24"/>
      <c r="K103" s="24"/>
      <c r="L103" s="24"/>
      <c r="M103" s="24"/>
      <c r="N103" s="24"/>
    </row>
    <row r="104" spans="1:26" x14ac:dyDescent="0.25">
      <c r="A104" s="32" t="s">
        <v>131</v>
      </c>
      <c r="B104" s="33"/>
      <c r="C104" s="33"/>
      <c r="D104" s="33"/>
      <c r="E104" s="33"/>
      <c r="F104" s="33"/>
      <c r="G104" s="34"/>
      <c r="H104" s="32" t="s">
        <v>132</v>
      </c>
      <c r="I104" s="33"/>
      <c r="J104" s="33"/>
      <c r="K104" s="33"/>
      <c r="L104" s="33"/>
      <c r="M104" s="33"/>
      <c r="N104" s="34"/>
    </row>
    <row r="105" spans="1:26" ht="15.75" x14ac:dyDescent="0.25">
      <c r="A105" s="35"/>
      <c r="B105" s="35"/>
      <c r="C105" s="35"/>
      <c r="D105" s="35"/>
      <c r="E105" s="35"/>
      <c r="F105" s="35"/>
      <c r="G105" s="35"/>
      <c r="H105" s="36"/>
      <c r="I105" s="36"/>
      <c r="J105" s="36"/>
      <c r="K105" s="36"/>
      <c r="L105" s="36"/>
      <c r="M105" s="36"/>
      <c r="N105" s="36"/>
    </row>
    <row r="106" spans="1:26" ht="15.75" x14ac:dyDescent="0.25">
      <c r="A106" s="37" t="s">
        <v>14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</row>
    <row r="107" spans="1:26" ht="15.75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</row>
    <row r="108" spans="1:26" x14ac:dyDescent="0.25">
      <c r="A108" s="38" t="s">
        <v>5</v>
      </c>
      <c r="B108" s="38" t="s">
        <v>63</v>
      </c>
      <c r="C108" s="38" t="s">
        <v>13</v>
      </c>
      <c r="D108" s="38" t="s">
        <v>12</v>
      </c>
      <c r="E108" s="38" t="s">
        <v>52</v>
      </c>
      <c r="F108" s="32" t="s">
        <v>51</v>
      </c>
      <c r="G108" s="33"/>
      <c r="H108" s="33"/>
      <c r="I108" s="33"/>
      <c r="J108" s="34"/>
      <c r="K108" s="32" t="s">
        <v>64</v>
      </c>
      <c r="L108" s="33"/>
      <c r="M108" s="33"/>
      <c r="N108" s="33"/>
      <c r="O108" s="34"/>
      <c r="P108" s="32" t="s">
        <v>65</v>
      </c>
      <c r="Q108" s="33"/>
      <c r="R108" s="33"/>
      <c r="S108" s="33"/>
      <c r="T108" s="33"/>
      <c r="U108" s="34"/>
      <c r="V108" s="32" t="s">
        <v>66</v>
      </c>
      <c r="W108" s="33"/>
      <c r="X108" s="33"/>
      <c r="Y108" s="33"/>
      <c r="Z108" s="34"/>
    </row>
    <row r="109" spans="1:26" ht="30" x14ac:dyDescent="0.25">
      <c r="A109" s="38"/>
      <c r="B109" s="38"/>
      <c r="C109" s="38"/>
      <c r="D109" s="38"/>
      <c r="E109" s="38"/>
      <c r="F109" s="39" t="s">
        <v>50</v>
      </c>
      <c r="G109" s="32" t="s">
        <v>49</v>
      </c>
      <c r="H109" s="33"/>
      <c r="I109" s="34"/>
      <c r="J109" s="39" t="s">
        <v>67</v>
      </c>
      <c r="K109" s="39" t="s">
        <v>50</v>
      </c>
      <c r="L109" s="32" t="s">
        <v>49</v>
      </c>
      <c r="M109" s="33"/>
      <c r="N109" s="34"/>
      <c r="O109" s="39" t="s">
        <v>67</v>
      </c>
      <c r="P109" s="39" t="s">
        <v>50</v>
      </c>
      <c r="Q109" s="38" t="s">
        <v>49</v>
      </c>
      <c r="R109" s="38"/>
      <c r="S109" s="38"/>
      <c r="T109" s="16" t="s">
        <v>67</v>
      </c>
      <c r="U109" s="16" t="s">
        <v>68</v>
      </c>
      <c r="V109" s="39" t="s">
        <v>50</v>
      </c>
      <c r="W109" s="32" t="s">
        <v>49</v>
      </c>
      <c r="X109" s="33"/>
      <c r="Y109" s="34"/>
      <c r="Z109" s="16" t="s">
        <v>68</v>
      </c>
    </row>
    <row r="110" spans="1:26" ht="60" x14ac:dyDescent="0.25">
      <c r="A110" s="16">
        <v>1</v>
      </c>
      <c r="B110" s="16" t="s">
        <v>280</v>
      </c>
      <c r="C110" s="16"/>
      <c r="D110" s="16"/>
      <c r="E110" s="38"/>
      <c r="F110" s="40"/>
      <c r="G110" s="16" t="s">
        <v>48</v>
      </c>
      <c r="H110" s="16" t="s">
        <v>47</v>
      </c>
      <c r="I110" s="16" t="s">
        <v>46</v>
      </c>
      <c r="J110" s="40"/>
      <c r="K110" s="40"/>
      <c r="L110" s="16" t="s">
        <v>48</v>
      </c>
      <c r="M110" s="16" t="s">
        <v>47</v>
      </c>
      <c r="N110" s="16" t="s">
        <v>46</v>
      </c>
      <c r="O110" s="40"/>
      <c r="P110" s="40"/>
      <c r="Q110" s="16" t="s">
        <v>69</v>
      </c>
      <c r="R110" s="16" t="s">
        <v>47</v>
      </c>
      <c r="S110" s="16" t="s">
        <v>46</v>
      </c>
      <c r="T110" s="16" t="s">
        <v>0</v>
      </c>
      <c r="U110" s="16" t="s">
        <v>70</v>
      </c>
      <c r="V110" s="40"/>
      <c r="W110" s="16" t="s">
        <v>71</v>
      </c>
      <c r="X110" s="16" t="s">
        <v>72</v>
      </c>
      <c r="Y110" s="16" t="s">
        <v>73</v>
      </c>
      <c r="Z110" s="16" t="s">
        <v>70</v>
      </c>
    </row>
    <row r="111" spans="1:26" x14ac:dyDescent="0.25">
      <c r="A111" s="14"/>
      <c r="B111" s="26" t="s">
        <v>7</v>
      </c>
      <c r="C111" s="26"/>
      <c r="D111" s="26"/>
      <c r="E111" s="22">
        <f t="shared" ref="E111" si="21">F111+K111+P111+V111</f>
        <v>141</v>
      </c>
      <c r="F111" s="17">
        <f t="shared" ref="F111" si="22">G111+H111+I111</f>
        <v>125</v>
      </c>
      <c r="G111" s="16">
        <v>105</v>
      </c>
      <c r="H111" s="16">
        <v>20</v>
      </c>
      <c r="I111" s="16">
        <v>0</v>
      </c>
      <c r="J111" s="16">
        <v>125</v>
      </c>
      <c r="K111" s="17">
        <f t="shared" ref="K111" si="23">L111+M111+N111</f>
        <v>0</v>
      </c>
      <c r="L111" s="16">
        <v>0</v>
      </c>
      <c r="M111" s="16">
        <v>0</v>
      </c>
      <c r="N111" s="16">
        <v>0</v>
      </c>
      <c r="O111" s="16">
        <v>0</v>
      </c>
      <c r="P111" s="17">
        <f t="shared" ref="P111" si="24">Q111+R111+S111</f>
        <v>10</v>
      </c>
      <c r="Q111" s="16">
        <v>2</v>
      </c>
      <c r="R111" s="16">
        <v>5</v>
      </c>
      <c r="S111" s="16">
        <v>3</v>
      </c>
      <c r="T111" s="16">
        <v>10</v>
      </c>
      <c r="U111" s="16">
        <f t="shared" ref="U111" si="25">S111*3</f>
        <v>9</v>
      </c>
      <c r="V111" s="17">
        <f t="shared" ref="V111" si="26">W111+X111+Y111</f>
        <v>6</v>
      </c>
      <c r="W111" s="16">
        <v>0</v>
      </c>
      <c r="X111" s="16">
        <v>5</v>
      </c>
      <c r="Y111" s="16">
        <v>1</v>
      </c>
      <c r="Z111" s="16">
        <f t="shared" ref="Z111" si="27">W111*3+X111*3+Y111*2</f>
        <v>17</v>
      </c>
    </row>
    <row r="114" spans="1:14" ht="15.75" x14ac:dyDescent="0.25">
      <c r="A114" s="5" t="s">
        <v>11</v>
      </c>
      <c r="B114" s="3"/>
      <c r="C114" s="3"/>
      <c r="D114" s="3"/>
      <c r="E114" s="3"/>
    </row>
    <row r="115" spans="1:14" ht="31.5" x14ac:dyDescent="0.25">
      <c r="A115" s="13" t="s">
        <v>5</v>
      </c>
      <c r="B115" s="24" t="s">
        <v>10</v>
      </c>
      <c r="C115" s="24"/>
      <c r="D115" s="24"/>
      <c r="E115" s="27" t="s">
        <v>2</v>
      </c>
      <c r="F115" s="27"/>
      <c r="G115" s="27"/>
      <c r="H115" s="27"/>
      <c r="I115" s="27"/>
    </row>
    <row r="116" spans="1:14" ht="15.75" x14ac:dyDescent="0.25">
      <c r="A116" s="13" t="s">
        <v>1</v>
      </c>
      <c r="B116" s="24"/>
      <c r="C116" s="24"/>
      <c r="D116" s="24"/>
      <c r="E116" s="24"/>
      <c r="F116" s="24"/>
      <c r="G116" s="24"/>
      <c r="H116" s="24"/>
      <c r="I116" s="24"/>
    </row>
    <row r="117" spans="1:14" ht="15.75" x14ac:dyDescent="0.25">
      <c r="A117" s="13" t="s">
        <v>9</v>
      </c>
      <c r="B117" s="28"/>
      <c r="C117" s="29"/>
      <c r="D117" s="30"/>
      <c r="E117" s="28"/>
      <c r="F117" s="29"/>
      <c r="G117" s="29"/>
      <c r="H117" s="29"/>
      <c r="I117" s="30"/>
    </row>
    <row r="118" spans="1:14" ht="15.75" x14ac:dyDescent="0.25">
      <c r="A118" s="13" t="s">
        <v>8</v>
      </c>
      <c r="B118" s="28"/>
      <c r="C118" s="29"/>
      <c r="D118" s="30"/>
      <c r="E118" s="28"/>
      <c r="F118" s="29"/>
      <c r="G118" s="29"/>
      <c r="H118" s="29"/>
      <c r="I118" s="30"/>
    </row>
    <row r="119" spans="1:14" ht="15.75" x14ac:dyDescent="0.25">
      <c r="A119" s="28" t="s">
        <v>7</v>
      </c>
      <c r="B119" s="29"/>
      <c r="C119" s="29"/>
      <c r="D119" s="30"/>
      <c r="E119" s="28"/>
      <c r="F119" s="29"/>
      <c r="G119" s="29"/>
      <c r="H119" s="29"/>
      <c r="I119" s="30"/>
    </row>
    <row r="120" spans="1:14" ht="15.75" x14ac:dyDescent="0.25">
      <c r="A120" s="5"/>
      <c r="B120" s="3"/>
      <c r="C120" s="3"/>
      <c r="D120" s="3"/>
      <c r="E120" s="3"/>
    </row>
    <row r="121" spans="1:14" ht="15.75" x14ac:dyDescent="0.25">
      <c r="A121" s="5" t="s">
        <v>6</v>
      </c>
      <c r="B121" s="3"/>
      <c r="C121" s="3"/>
      <c r="D121" s="3"/>
      <c r="E121" s="3"/>
    </row>
    <row r="122" spans="1:14" ht="31.5" x14ac:dyDescent="0.25">
      <c r="A122" s="13" t="s">
        <v>5</v>
      </c>
      <c r="B122" s="24" t="s">
        <v>4</v>
      </c>
      <c r="C122" s="24"/>
      <c r="D122" s="24"/>
      <c r="E122" s="31" t="s">
        <v>3</v>
      </c>
      <c r="F122" s="31"/>
      <c r="G122" s="31"/>
      <c r="H122" s="31"/>
      <c r="I122" s="31"/>
      <c r="J122" s="24" t="s">
        <v>2</v>
      </c>
      <c r="K122" s="24"/>
    </row>
    <row r="123" spans="1:14" ht="15.75" x14ac:dyDescent="0.25">
      <c r="A123" s="13" t="s">
        <v>1</v>
      </c>
      <c r="B123" s="24"/>
      <c r="C123" s="24"/>
      <c r="D123" s="24"/>
      <c r="E123" s="24"/>
      <c r="F123" s="24"/>
      <c r="G123" s="24"/>
      <c r="H123" s="24"/>
      <c r="I123" s="24"/>
      <c r="J123" s="24"/>
      <c r="K123" s="24"/>
    </row>
    <row r="124" spans="1:14" ht="15.75" x14ac:dyDescent="0.25">
      <c r="A124" s="24" t="s">
        <v>0</v>
      </c>
      <c r="B124" s="24"/>
      <c r="C124" s="24"/>
      <c r="D124" s="24"/>
      <c r="E124" s="25"/>
      <c r="F124" s="25"/>
      <c r="G124" s="25"/>
      <c r="H124" s="25"/>
      <c r="I124" s="25"/>
      <c r="J124" s="24"/>
      <c r="K124" s="24"/>
    </row>
    <row r="128" spans="1:14" ht="15.75" x14ac:dyDescent="0.25">
      <c r="A128" s="41" t="s">
        <v>34</v>
      </c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</row>
    <row r="129" spans="1:26" ht="15.75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</row>
    <row r="130" spans="1:26" ht="15.75" x14ac:dyDescent="0.25">
      <c r="A130" s="42" t="s">
        <v>17</v>
      </c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</row>
    <row r="131" spans="1:26" ht="15.75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</row>
    <row r="132" spans="1:26" ht="15.75" x14ac:dyDescent="0.25">
      <c r="A132" s="24" t="s">
        <v>16</v>
      </c>
      <c r="B132" s="24"/>
      <c r="C132" s="24"/>
      <c r="D132" s="24"/>
      <c r="E132" s="24"/>
      <c r="F132" s="24"/>
      <c r="G132" s="24"/>
      <c r="H132" s="24" t="s">
        <v>15</v>
      </c>
      <c r="I132" s="24"/>
      <c r="J132" s="24"/>
      <c r="K132" s="24"/>
      <c r="L132" s="24"/>
      <c r="M132" s="24"/>
      <c r="N132" s="24"/>
    </row>
    <row r="133" spans="1:26" x14ac:dyDescent="0.25">
      <c r="A133" s="32" t="s">
        <v>131</v>
      </c>
      <c r="B133" s="33"/>
      <c r="C133" s="33"/>
      <c r="D133" s="33"/>
      <c r="E133" s="33"/>
      <c r="F133" s="33"/>
      <c r="G133" s="34"/>
      <c r="H133" s="32" t="s">
        <v>133</v>
      </c>
      <c r="I133" s="33"/>
      <c r="J133" s="33"/>
      <c r="K133" s="33"/>
      <c r="L133" s="33"/>
      <c r="M133" s="33"/>
      <c r="N133" s="34"/>
    </row>
    <row r="134" spans="1:26" ht="15.75" x14ac:dyDescent="0.25">
      <c r="A134" s="35"/>
      <c r="B134" s="35"/>
      <c r="C134" s="35"/>
      <c r="D134" s="35"/>
      <c r="E134" s="35"/>
      <c r="F134" s="35"/>
      <c r="G134" s="35"/>
      <c r="H134" s="36"/>
      <c r="I134" s="36"/>
      <c r="J134" s="36"/>
      <c r="K134" s="36"/>
      <c r="L134" s="36"/>
      <c r="M134" s="36"/>
      <c r="N134" s="36"/>
    </row>
    <row r="135" spans="1:26" ht="15.75" x14ac:dyDescent="0.25">
      <c r="A135" s="37" t="s">
        <v>14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</row>
    <row r="136" spans="1:26" ht="15.75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</row>
    <row r="137" spans="1:26" x14ac:dyDescent="0.25">
      <c r="A137" s="38" t="s">
        <v>5</v>
      </c>
      <c r="B137" s="38" t="s">
        <v>63</v>
      </c>
      <c r="C137" s="38" t="s">
        <v>13</v>
      </c>
      <c r="D137" s="38" t="s">
        <v>12</v>
      </c>
      <c r="E137" s="38" t="s">
        <v>52</v>
      </c>
      <c r="F137" s="32" t="s">
        <v>51</v>
      </c>
      <c r="G137" s="33"/>
      <c r="H137" s="33"/>
      <c r="I137" s="33"/>
      <c r="J137" s="34"/>
      <c r="K137" s="32" t="s">
        <v>64</v>
      </c>
      <c r="L137" s="33"/>
      <c r="M137" s="33"/>
      <c r="N137" s="33"/>
      <c r="O137" s="34"/>
      <c r="P137" s="32" t="s">
        <v>65</v>
      </c>
      <c r="Q137" s="33"/>
      <c r="R137" s="33"/>
      <c r="S137" s="33"/>
      <c r="T137" s="33"/>
      <c r="U137" s="34"/>
      <c r="V137" s="32" t="s">
        <v>66</v>
      </c>
      <c r="W137" s="33"/>
      <c r="X137" s="33"/>
      <c r="Y137" s="33"/>
      <c r="Z137" s="34"/>
    </row>
    <row r="138" spans="1:26" ht="30" x14ac:dyDescent="0.25">
      <c r="A138" s="38"/>
      <c r="B138" s="38"/>
      <c r="C138" s="38"/>
      <c r="D138" s="38"/>
      <c r="E138" s="38"/>
      <c r="F138" s="39" t="s">
        <v>50</v>
      </c>
      <c r="G138" s="32" t="s">
        <v>49</v>
      </c>
      <c r="H138" s="33"/>
      <c r="I138" s="34"/>
      <c r="J138" s="39" t="s">
        <v>67</v>
      </c>
      <c r="K138" s="39" t="s">
        <v>50</v>
      </c>
      <c r="L138" s="32" t="s">
        <v>49</v>
      </c>
      <c r="M138" s="33"/>
      <c r="N138" s="34"/>
      <c r="O138" s="39" t="s">
        <v>67</v>
      </c>
      <c r="P138" s="39" t="s">
        <v>50</v>
      </c>
      <c r="Q138" s="38" t="s">
        <v>49</v>
      </c>
      <c r="R138" s="38"/>
      <c r="S138" s="38"/>
      <c r="T138" s="16" t="s">
        <v>67</v>
      </c>
      <c r="U138" s="16" t="s">
        <v>68</v>
      </c>
      <c r="V138" s="39" t="s">
        <v>50</v>
      </c>
      <c r="W138" s="32" t="s">
        <v>49</v>
      </c>
      <c r="X138" s="33"/>
      <c r="Y138" s="34"/>
      <c r="Z138" s="16" t="s">
        <v>68</v>
      </c>
    </row>
    <row r="139" spans="1:26" ht="105" x14ac:dyDescent="0.25">
      <c r="A139" s="16">
        <v>1</v>
      </c>
      <c r="B139" s="16" t="s">
        <v>281</v>
      </c>
      <c r="C139" s="16"/>
      <c r="D139" s="16"/>
      <c r="E139" s="38"/>
      <c r="F139" s="40"/>
      <c r="G139" s="16" t="s">
        <v>48</v>
      </c>
      <c r="H139" s="16" t="s">
        <v>47</v>
      </c>
      <c r="I139" s="16" t="s">
        <v>46</v>
      </c>
      <c r="J139" s="40"/>
      <c r="K139" s="40"/>
      <c r="L139" s="16" t="s">
        <v>48</v>
      </c>
      <c r="M139" s="16" t="s">
        <v>47</v>
      </c>
      <c r="N139" s="16" t="s">
        <v>46</v>
      </c>
      <c r="O139" s="40"/>
      <c r="P139" s="40"/>
      <c r="Q139" s="16" t="s">
        <v>69</v>
      </c>
      <c r="R139" s="16" t="s">
        <v>47</v>
      </c>
      <c r="S139" s="16" t="s">
        <v>46</v>
      </c>
      <c r="T139" s="16" t="s">
        <v>0</v>
      </c>
      <c r="U139" s="16" t="s">
        <v>70</v>
      </c>
      <c r="V139" s="40"/>
      <c r="W139" s="16" t="s">
        <v>71</v>
      </c>
      <c r="X139" s="16" t="s">
        <v>72</v>
      </c>
      <c r="Y139" s="16" t="s">
        <v>73</v>
      </c>
      <c r="Z139" s="16" t="s">
        <v>70</v>
      </c>
    </row>
    <row r="140" spans="1:26" x14ac:dyDescent="0.25">
      <c r="A140" s="14"/>
      <c r="B140" s="26" t="s">
        <v>7</v>
      </c>
      <c r="C140" s="26"/>
      <c r="D140" s="26"/>
      <c r="E140" s="22">
        <f t="shared" ref="E140" si="28">F140+K140+P140+V140</f>
        <v>32</v>
      </c>
      <c r="F140" s="17">
        <f t="shared" ref="F140" si="29">G140+H140+I140</f>
        <v>0</v>
      </c>
      <c r="G140" s="16">
        <v>0</v>
      </c>
      <c r="H140" s="16">
        <v>0</v>
      </c>
      <c r="I140" s="16">
        <v>0</v>
      </c>
      <c r="J140" s="16">
        <v>0</v>
      </c>
      <c r="K140" s="17">
        <f t="shared" ref="K140" si="30">L140+M140+N140</f>
        <v>0</v>
      </c>
      <c r="L140" s="16">
        <v>0</v>
      </c>
      <c r="M140" s="16">
        <v>0</v>
      </c>
      <c r="N140" s="16">
        <v>0</v>
      </c>
      <c r="O140" s="16">
        <v>0</v>
      </c>
      <c r="P140" s="17">
        <f t="shared" ref="P140" si="31">Q140+R140+S140</f>
        <v>17</v>
      </c>
      <c r="Q140" s="16">
        <v>1</v>
      </c>
      <c r="R140" s="16">
        <v>4</v>
      </c>
      <c r="S140" s="16">
        <v>12</v>
      </c>
      <c r="T140" s="16">
        <v>17</v>
      </c>
      <c r="U140" s="16">
        <f t="shared" ref="U140" si="32">S140*3</f>
        <v>36</v>
      </c>
      <c r="V140" s="17">
        <f t="shared" ref="V140" si="33">W140+X140+Y140</f>
        <v>15</v>
      </c>
      <c r="W140" s="16">
        <v>12</v>
      </c>
      <c r="X140" s="16">
        <v>2</v>
      </c>
      <c r="Y140" s="16">
        <v>1</v>
      </c>
      <c r="Z140" s="16">
        <f t="shared" ref="Z140" si="34">W140*3+X140*3+Y140*2</f>
        <v>44</v>
      </c>
    </row>
    <row r="143" spans="1:26" ht="15.75" x14ac:dyDescent="0.25">
      <c r="A143" s="5" t="s">
        <v>11</v>
      </c>
      <c r="B143" s="3"/>
      <c r="C143" s="3"/>
      <c r="D143" s="3"/>
      <c r="E143" s="3"/>
    </row>
    <row r="144" spans="1:26" ht="31.5" x14ac:dyDescent="0.25">
      <c r="A144" s="13" t="s">
        <v>5</v>
      </c>
      <c r="B144" s="24" t="s">
        <v>10</v>
      </c>
      <c r="C144" s="24"/>
      <c r="D144" s="24"/>
      <c r="E144" s="27" t="s">
        <v>2</v>
      </c>
      <c r="F144" s="27"/>
      <c r="G144" s="27"/>
      <c r="H144" s="27"/>
      <c r="I144" s="27"/>
    </row>
    <row r="145" spans="1:14" ht="15.75" x14ac:dyDescent="0.25">
      <c r="A145" s="13" t="s">
        <v>1</v>
      </c>
      <c r="B145" s="24"/>
      <c r="C145" s="24"/>
      <c r="D145" s="24"/>
      <c r="E145" s="24"/>
      <c r="F145" s="24"/>
      <c r="G145" s="24"/>
      <c r="H145" s="24"/>
      <c r="I145" s="24"/>
    </row>
    <row r="146" spans="1:14" ht="15.75" x14ac:dyDescent="0.25">
      <c r="A146" s="13" t="s">
        <v>9</v>
      </c>
      <c r="B146" s="28"/>
      <c r="C146" s="29"/>
      <c r="D146" s="30"/>
      <c r="E146" s="28"/>
      <c r="F146" s="29"/>
      <c r="G146" s="29"/>
      <c r="H146" s="29"/>
      <c r="I146" s="30"/>
    </row>
    <row r="147" spans="1:14" ht="15.75" x14ac:dyDescent="0.25">
      <c r="A147" s="13" t="s">
        <v>8</v>
      </c>
      <c r="B147" s="28"/>
      <c r="C147" s="29"/>
      <c r="D147" s="30"/>
      <c r="E147" s="28"/>
      <c r="F147" s="29"/>
      <c r="G147" s="29"/>
      <c r="H147" s="29"/>
      <c r="I147" s="30"/>
    </row>
    <row r="148" spans="1:14" ht="15.75" x14ac:dyDescent="0.25">
      <c r="A148" s="28" t="s">
        <v>7</v>
      </c>
      <c r="B148" s="29"/>
      <c r="C148" s="29"/>
      <c r="D148" s="30"/>
      <c r="E148" s="28"/>
      <c r="F148" s="29"/>
      <c r="G148" s="29"/>
      <c r="H148" s="29"/>
      <c r="I148" s="30"/>
    </row>
    <row r="149" spans="1:14" ht="15.75" x14ac:dyDescent="0.25">
      <c r="A149" s="5"/>
      <c r="B149" s="3"/>
      <c r="C149" s="3"/>
      <c r="D149" s="3"/>
      <c r="E149" s="3"/>
    </row>
    <row r="150" spans="1:14" ht="15.75" x14ac:dyDescent="0.25">
      <c r="A150" s="5" t="s">
        <v>6</v>
      </c>
      <c r="B150" s="3"/>
      <c r="C150" s="3"/>
      <c r="D150" s="3"/>
      <c r="E150" s="3"/>
    </row>
    <row r="151" spans="1:14" ht="31.5" x14ac:dyDescent="0.25">
      <c r="A151" s="13" t="s">
        <v>5</v>
      </c>
      <c r="B151" s="24" t="s">
        <v>4</v>
      </c>
      <c r="C151" s="24"/>
      <c r="D151" s="24"/>
      <c r="E151" s="31" t="s">
        <v>3</v>
      </c>
      <c r="F151" s="31"/>
      <c r="G151" s="31"/>
      <c r="H151" s="31"/>
      <c r="I151" s="31"/>
      <c r="J151" s="24" t="s">
        <v>2</v>
      </c>
      <c r="K151" s="24"/>
    </row>
    <row r="152" spans="1:14" ht="15.75" x14ac:dyDescent="0.25">
      <c r="A152" s="13" t="s">
        <v>1</v>
      </c>
      <c r="B152" s="24"/>
      <c r="C152" s="24"/>
      <c r="D152" s="24"/>
      <c r="E152" s="24"/>
      <c r="F152" s="24"/>
      <c r="G152" s="24"/>
      <c r="H152" s="24"/>
      <c r="I152" s="24"/>
      <c r="J152" s="24"/>
      <c r="K152" s="24"/>
    </row>
    <row r="153" spans="1:14" ht="15.75" x14ac:dyDescent="0.25">
      <c r="A153" s="24" t="s">
        <v>0</v>
      </c>
      <c r="B153" s="24"/>
      <c r="C153" s="24"/>
      <c r="D153" s="24"/>
      <c r="E153" s="25"/>
      <c r="F153" s="25"/>
      <c r="G153" s="25"/>
      <c r="H153" s="25"/>
      <c r="I153" s="25"/>
      <c r="J153" s="24"/>
      <c r="K153" s="24"/>
    </row>
    <row r="157" spans="1:14" ht="15.75" x14ac:dyDescent="0.25">
      <c r="A157" s="41" t="s">
        <v>33</v>
      </c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</row>
    <row r="158" spans="1:14" ht="15.75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</row>
    <row r="159" spans="1:14" ht="15.75" x14ac:dyDescent="0.25">
      <c r="A159" s="42" t="s">
        <v>17</v>
      </c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</row>
    <row r="160" spans="1:14" ht="15.75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</row>
    <row r="161" spans="1:26" ht="15.75" x14ac:dyDescent="0.25">
      <c r="A161" s="24" t="s">
        <v>16</v>
      </c>
      <c r="B161" s="24"/>
      <c r="C161" s="24"/>
      <c r="D161" s="24"/>
      <c r="E161" s="24"/>
      <c r="F161" s="24"/>
      <c r="G161" s="24"/>
      <c r="H161" s="24" t="s">
        <v>15</v>
      </c>
      <c r="I161" s="24"/>
      <c r="J161" s="24"/>
      <c r="K161" s="24"/>
      <c r="L161" s="24"/>
      <c r="M161" s="24"/>
      <c r="N161" s="24"/>
    </row>
    <row r="162" spans="1:26" x14ac:dyDescent="0.25">
      <c r="A162" s="32" t="s">
        <v>134</v>
      </c>
      <c r="B162" s="33"/>
      <c r="C162" s="33"/>
      <c r="D162" s="33"/>
      <c r="E162" s="33"/>
      <c r="F162" s="33"/>
      <c r="G162" s="34"/>
      <c r="H162" s="32" t="s">
        <v>136</v>
      </c>
      <c r="I162" s="33"/>
      <c r="J162" s="33"/>
      <c r="K162" s="33"/>
      <c r="L162" s="33"/>
      <c r="M162" s="33"/>
      <c r="N162" s="34"/>
    </row>
    <row r="163" spans="1:26" ht="15.75" x14ac:dyDescent="0.25">
      <c r="A163" s="35"/>
      <c r="B163" s="35"/>
      <c r="C163" s="35"/>
      <c r="D163" s="35"/>
      <c r="E163" s="35"/>
      <c r="F163" s="35"/>
      <c r="G163" s="35"/>
      <c r="H163" s="36"/>
      <c r="I163" s="36"/>
      <c r="J163" s="36"/>
      <c r="K163" s="36"/>
      <c r="L163" s="36"/>
      <c r="M163" s="36"/>
      <c r="N163" s="36"/>
    </row>
    <row r="164" spans="1:26" ht="15.75" x14ac:dyDescent="0.25">
      <c r="A164" s="37" t="s">
        <v>14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</row>
    <row r="165" spans="1:26" ht="15.75" x14ac:dyDescent="0.2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</row>
    <row r="166" spans="1:26" x14ac:dyDescent="0.25">
      <c r="A166" s="38" t="s">
        <v>5</v>
      </c>
      <c r="B166" s="38" t="s">
        <v>63</v>
      </c>
      <c r="C166" s="38" t="s">
        <v>13</v>
      </c>
      <c r="D166" s="38" t="s">
        <v>12</v>
      </c>
      <c r="E166" s="38" t="s">
        <v>52</v>
      </c>
      <c r="F166" s="32" t="s">
        <v>51</v>
      </c>
      <c r="G166" s="33"/>
      <c r="H166" s="33"/>
      <c r="I166" s="33"/>
      <c r="J166" s="34"/>
      <c r="K166" s="32" t="s">
        <v>64</v>
      </c>
      <c r="L166" s="33"/>
      <c r="M166" s="33"/>
      <c r="N166" s="33"/>
      <c r="O166" s="34"/>
      <c r="P166" s="32" t="s">
        <v>65</v>
      </c>
      <c r="Q166" s="33"/>
      <c r="R166" s="33"/>
      <c r="S166" s="33"/>
      <c r="T166" s="33"/>
      <c r="U166" s="34"/>
      <c r="V166" s="32" t="s">
        <v>66</v>
      </c>
      <c r="W166" s="33"/>
      <c r="X166" s="33"/>
      <c r="Y166" s="33"/>
      <c r="Z166" s="7"/>
    </row>
    <row r="167" spans="1:26" ht="30" x14ac:dyDescent="0.25">
      <c r="A167" s="38"/>
      <c r="B167" s="38"/>
      <c r="C167" s="38"/>
      <c r="D167" s="38"/>
      <c r="E167" s="38"/>
      <c r="F167" s="39" t="s">
        <v>50</v>
      </c>
      <c r="G167" s="32" t="s">
        <v>49</v>
      </c>
      <c r="H167" s="33"/>
      <c r="I167" s="34"/>
      <c r="J167" s="39" t="s">
        <v>67</v>
      </c>
      <c r="K167" s="39" t="s">
        <v>50</v>
      </c>
      <c r="L167" s="32" t="s">
        <v>49</v>
      </c>
      <c r="M167" s="33"/>
      <c r="N167" s="34"/>
      <c r="O167" s="39" t="s">
        <v>67</v>
      </c>
      <c r="P167" s="39" t="s">
        <v>50</v>
      </c>
      <c r="Q167" s="38" t="s">
        <v>49</v>
      </c>
      <c r="R167" s="38"/>
      <c r="S167" s="38"/>
      <c r="T167" s="16" t="s">
        <v>67</v>
      </c>
      <c r="U167" s="16" t="s">
        <v>68</v>
      </c>
      <c r="V167" s="39" t="s">
        <v>50</v>
      </c>
      <c r="W167" s="32" t="s">
        <v>49</v>
      </c>
      <c r="X167" s="33"/>
      <c r="Y167" s="34"/>
      <c r="Z167" s="16" t="s">
        <v>68</v>
      </c>
    </row>
    <row r="168" spans="1:26" ht="60" x14ac:dyDescent="0.25">
      <c r="A168" s="16">
        <v>1</v>
      </c>
      <c r="B168" s="16" t="s">
        <v>282</v>
      </c>
      <c r="C168" s="16"/>
      <c r="D168" s="16"/>
      <c r="E168" s="38"/>
      <c r="F168" s="40"/>
      <c r="G168" s="16" t="s">
        <v>48</v>
      </c>
      <c r="H168" s="16" t="s">
        <v>47</v>
      </c>
      <c r="I168" s="16" t="s">
        <v>46</v>
      </c>
      <c r="J168" s="40"/>
      <c r="K168" s="40"/>
      <c r="L168" s="16" t="s">
        <v>48</v>
      </c>
      <c r="M168" s="16" t="s">
        <v>47</v>
      </c>
      <c r="N168" s="16" t="s">
        <v>46</v>
      </c>
      <c r="O168" s="40"/>
      <c r="P168" s="40"/>
      <c r="Q168" s="16" t="s">
        <v>69</v>
      </c>
      <c r="R168" s="16" t="s">
        <v>47</v>
      </c>
      <c r="S168" s="16" t="s">
        <v>46</v>
      </c>
      <c r="T168" s="16" t="s">
        <v>0</v>
      </c>
      <c r="U168" s="16" t="s">
        <v>70</v>
      </c>
      <c r="V168" s="40"/>
      <c r="W168" s="16" t="s">
        <v>71</v>
      </c>
      <c r="X168" s="16" t="s">
        <v>72</v>
      </c>
      <c r="Y168" s="16" t="s">
        <v>73</v>
      </c>
      <c r="Z168" s="16" t="s">
        <v>70</v>
      </c>
    </row>
    <row r="169" spans="1:26" x14ac:dyDescent="0.25">
      <c r="A169" s="14"/>
      <c r="B169" s="26" t="s">
        <v>7</v>
      </c>
      <c r="C169" s="26"/>
      <c r="D169" s="26"/>
      <c r="E169" s="22">
        <f t="shared" ref="E169" si="35">F169+K169+P169+V169</f>
        <v>159</v>
      </c>
      <c r="F169" s="17">
        <f t="shared" ref="F169" si="36">G169+H169+I169</f>
        <v>143</v>
      </c>
      <c r="G169" s="16">
        <v>124</v>
      </c>
      <c r="H169" s="16">
        <v>19</v>
      </c>
      <c r="I169" s="16">
        <v>0</v>
      </c>
      <c r="J169" s="16">
        <v>143</v>
      </c>
      <c r="K169" s="17">
        <f t="shared" ref="K169" si="37">L169+M169+N169</f>
        <v>0</v>
      </c>
      <c r="L169" s="16">
        <v>0</v>
      </c>
      <c r="M169" s="16">
        <v>0</v>
      </c>
      <c r="N169" s="16">
        <v>0</v>
      </c>
      <c r="O169" s="16">
        <v>0</v>
      </c>
      <c r="P169" s="17">
        <f t="shared" ref="P169" si="38">Q169+R169+S169</f>
        <v>8</v>
      </c>
      <c r="Q169" s="16">
        <v>5</v>
      </c>
      <c r="R169" s="16">
        <v>3</v>
      </c>
      <c r="S169" s="16">
        <v>0</v>
      </c>
      <c r="T169" s="16">
        <v>8</v>
      </c>
      <c r="U169" s="16">
        <f t="shared" ref="U169" si="39">S169*3</f>
        <v>0</v>
      </c>
      <c r="V169" s="17">
        <f t="shared" ref="V169" si="40">W169+X169+Y169</f>
        <v>8</v>
      </c>
      <c r="W169" s="16">
        <v>2</v>
      </c>
      <c r="X169" s="16">
        <v>5</v>
      </c>
      <c r="Y169" s="16">
        <v>1</v>
      </c>
      <c r="Z169" s="16">
        <f t="shared" ref="Z169" si="41">W169*3+X169*3+Y169*2</f>
        <v>23</v>
      </c>
    </row>
    <row r="172" spans="1:26" ht="15.75" x14ac:dyDescent="0.25">
      <c r="A172" s="5" t="s">
        <v>11</v>
      </c>
      <c r="B172" s="3"/>
      <c r="C172" s="3"/>
      <c r="D172" s="3"/>
      <c r="E172" s="3"/>
    </row>
    <row r="173" spans="1:26" ht="31.5" x14ac:dyDescent="0.25">
      <c r="A173" s="13" t="s">
        <v>5</v>
      </c>
      <c r="B173" s="24" t="s">
        <v>10</v>
      </c>
      <c r="C173" s="24"/>
      <c r="D173" s="24"/>
      <c r="E173" s="27" t="s">
        <v>2</v>
      </c>
      <c r="F173" s="27"/>
      <c r="G173" s="27"/>
      <c r="H173" s="27"/>
      <c r="I173" s="27"/>
    </row>
    <row r="174" spans="1:26" ht="15.75" x14ac:dyDescent="0.25">
      <c r="A174" s="13" t="s">
        <v>1</v>
      </c>
      <c r="B174" s="24"/>
      <c r="C174" s="24"/>
      <c r="D174" s="24"/>
      <c r="E174" s="24"/>
      <c r="F174" s="24"/>
      <c r="G174" s="24"/>
      <c r="H174" s="24"/>
      <c r="I174" s="24"/>
    </row>
    <row r="175" spans="1:26" ht="15.75" x14ac:dyDescent="0.25">
      <c r="A175" s="13" t="s">
        <v>9</v>
      </c>
      <c r="B175" s="28"/>
      <c r="C175" s="29"/>
      <c r="D175" s="30"/>
      <c r="E175" s="28"/>
      <c r="F175" s="29"/>
      <c r="G175" s="29"/>
      <c r="H175" s="29"/>
      <c r="I175" s="30"/>
    </row>
    <row r="176" spans="1:26" ht="15.75" x14ac:dyDescent="0.25">
      <c r="A176" s="13" t="s">
        <v>8</v>
      </c>
      <c r="B176" s="28"/>
      <c r="C176" s="29"/>
      <c r="D176" s="30"/>
      <c r="E176" s="28"/>
      <c r="F176" s="29"/>
      <c r="G176" s="29"/>
      <c r="H176" s="29"/>
      <c r="I176" s="30"/>
    </row>
    <row r="177" spans="1:14" ht="15.75" x14ac:dyDescent="0.25">
      <c r="A177" s="28" t="s">
        <v>7</v>
      </c>
      <c r="B177" s="29"/>
      <c r="C177" s="29"/>
      <c r="D177" s="30"/>
      <c r="E177" s="28"/>
      <c r="F177" s="29"/>
      <c r="G177" s="29"/>
      <c r="H177" s="29"/>
      <c r="I177" s="30"/>
    </row>
    <row r="178" spans="1:14" ht="15.75" x14ac:dyDescent="0.25">
      <c r="A178" s="5"/>
      <c r="B178" s="3"/>
      <c r="C178" s="3"/>
      <c r="D178" s="3"/>
      <c r="E178" s="3"/>
    </row>
    <row r="179" spans="1:14" ht="15.75" x14ac:dyDescent="0.25">
      <c r="A179" s="5" t="s">
        <v>6</v>
      </c>
      <c r="B179" s="3"/>
      <c r="C179" s="3"/>
      <c r="D179" s="3"/>
      <c r="E179" s="3"/>
    </row>
    <row r="180" spans="1:14" ht="31.5" x14ac:dyDescent="0.25">
      <c r="A180" s="13" t="s">
        <v>5</v>
      </c>
      <c r="B180" s="24" t="s">
        <v>4</v>
      </c>
      <c r="C180" s="24"/>
      <c r="D180" s="24"/>
      <c r="E180" s="31" t="s">
        <v>3</v>
      </c>
      <c r="F180" s="31"/>
      <c r="G180" s="31"/>
      <c r="H180" s="31"/>
      <c r="I180" s="31"/>
      <c r="J180" s="24" t="s">
        <v>2</v>
      </c>
      <c r="K180" s="24"/>
    </row>
    <row r="181" spans="1:14" ht="15.75" x14ac:dyDescent="0.25">
      <c r="A181" s="13" t="s">
        <v>1</v>
      </c>
      <c r="B181" s="24"/>
      <c r="C181" s="24"/>
      <c r="D181" s="24"/>
      <c r="E181" s="24"/>
      <c r="F181" s="24"/>
      <c r="G181" s="24"/>
      <c r="H181" s="24"/>
      <c r="I181" s="24"/>
      <c r="J181" s="24"/>
      <c r="K181" s="24"/>
    </row>
    <row r="182" spans="1:14" ht="15.75" x14ac:dyDescent="0.25">
      <c r="A182" s="24" t="s">
        <v>0</v>
      </c>
      <c r="B182" s="24"/>
      <c r="C182" s="24"/>
      <c r="D182" s="24"/>
      <c r="E182" s="25"/>
      <c r="F182" s="25"/>
      <c r="G182" s="25"/>
      <c r="H182" s="25"/>
      <c r="I182" s="25"/>
      <c r="J182" s="24"/>
      <c r="K182" s="24"/>
    </row>
    <row r="186" spans="1:14" ht="15.75" x14ac:dyDescent="0.25">
      <c r="A186" s="41" t="s">
        <v>32</v>
      </c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</row>
    <row r="187" spans="1:14" ht="15.75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</row>
    <row r="188" spans="1:14" ht="15.75" x14ac:dyDescent="0.25">
      <c r="A188" s="42" t="s">
        <v>17</v>
      </c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</row>
    <row r="189" spans="1:14" ht="15.75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</row>
    <row r="190" spans="1:14" ht="15.75" x14ac:dyDescent="0.25">
      <c r="A190" s="24" t="s">
        <v>16</v>
      </c>
      <c r="B190" s="24"/>
      <c r="C190" s="24"/>
      <c r="D190" s="24"/>
      <c r="E190" s="24"/>
      <c r="F190" s="24"/>
      <c r="G190" s="24"/>
      <c r="H190" s="24" t="s">
        <v>15</v>
      </c>
      <c r="I190" s="24"/>
      <c r="J190" s="24"/>
      <c r="K190" s="24"/>
      <c r="L190" s="24"/>
      <c r="M190" s="24"/>
      <c r="N190" s="24"/>
    </row>
    <row r="191" spans="1:14" x14ac:dyDescent="0.25">
      <c r="A191" s="32" t="s">
        <v>135</v>
      </c>
      <c r="B191" s="33"/>
      <c r="C191" s="33"/>
      <c r="D191" s="33"/>
      <c r="E191" s="33"/>
      <c r="F191" s="33"/>
      <c r="G191" s="34"/>
      <c r="H191" s="32" t="s">
        <v>137</v>
      </c>
      <c r="I191" s="33"/>
      <c r="J191" s="33"/>
      <c r="K191" s="33"/>
      <c r="L191" s="33"/>
      <c r="M191" s="33"/>
      <c r="N191" s="34"/>
    </row>
    <row r="192" spans="1:14" ht="15.75" x14ac:dyDescent="0.25">
      <c r="A192" s="35"/>
      <c r="B192" s="35"/>
      <c r="C192" s="35"/>
      <c r="D192" s="35"/>
      <c r="E192" s="35"/>
      <c r="F192" s="35"/>
      <c r="G192" s="35"/>
      <c r="H192" s="36"/>
      <c r="I192" s="36"/>
      <c r="J192" s="36"/>
      <c r="K192" s="36"/>
      <c r="L192" s="36"/>
      <c r="M192" s="36"/>
      <c r="N192" s="36"/>
    </row>
    <row r="193" spans="1:26" ht="15.75" x14ac:dyDescent="0.25">
      <c r="A193" s="37" t="s">
        <v>14</v>
      </c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</row>
    <row r="194" spans="1:26" ht="15.75" x14ac:dyDescent="0.2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</row>
    <row r="195" spans="1:26" x14ac:dyDescent="0.25">
      <c r="A195" s="38" t="s">
        <v>5</v>
      </c>
      <c r="B195" s="38" t="s">
        <v>63</v>
      </c>
      <c r="C195" s="38" t="s">
        <v>13</v>
      </c>
      <c r="D195" s="38" t="s">
        <v>12</v>
      </c>
      <c r="E195" s="38" t="s">
        <v>52</v>
      </c>
      <c r="F195" s="32" t="s">
        <v>51</v>
      </c>
      <c r="G195" s="33"/>
      <c r="H195" s="33"/>
      <c r="I195" s="33"/>
      <c r="J195" s="34"/>
      <c r="K195" s="32" t="s">
        <v>64</v>
      </c>
      <c r="L195" s="33"/>
      <c r="M195" s="33"/>
      <c r="N195" s="33"/>
      <c r="O195" s="34"/>
      <c r="P195" s="32" t="s">
        <v>65</v>
      </c>
      <c r="Q195" s="33"/>
      <c r="R195" s="33"/>
      <c r="S195" s="33"/>
      <c r="T195" s="33"/>
      <c r="U195" s="34"/>
      <c r="V195" s="32" t="s">
        <v>66</v>
      </c>
      <c r="W195" s="33"/>
      <c r="X195" s="33"/>
      <c r="Y195" s="33"/>
      <c r="Z195" s="7"/>
    </row>
    <row r="196" spans="1:26" ht="30" x14ac:dyDescent="0.25">
      <c r="A196" s="38"/>
      <c r="B196" s="38"/>
      <c r="C196" s="38"/>
      <c r="D196" s="38"/>
      <c r="E196" s="38"/>
      <c r="F196" s="39" t="s">
        <v>50</v>
      </c>
      <c r="G196" s="32" t="s">
        <v>49</v>
      </c>
      <c r="H196" s="33"/>
      <c r="I196" s="34"/>
      <c r="J196" s="39" t="s">
        <v>67</v>
      </c>
      <c r="K196" s="39" t="s">
        <v>50</v>
      </c>
      <c r="L196" s="32" t="s">
        <v>49</v>
      </c>
      <c r="M196" s="33"/>
      <c r="N196" s="34"/>
      <c r="O196" s="39" t="s">
        <v>67</v>
      </c>
      <c r="P196" s="39" t="s">
        <v>50</v>
      </c>
      <c r="Q196" s="38" t="s">
        <v>49</v>
      </c>
      <c r="R196" s="38"/>
      <c r="S196" s="38"/>
      <c r="T196" s="16" t="s">
        <v>67</v>
      </c>
      <c r="U196" s="16" t="s">
        <v>68</v>
      </c>
      <c r="V196" s="39" t="s">
        <v>50</v>
      </c>
      <c r="W196" s="32" t="s">
        <v>49</v>
      </c>
      <c r="X196" s="33"/>
      <c r="Y196" s="34"/>
      <c r="Z196" s="16" t="s">
        <v>68</v>
      </c>
    </row>
    <row r="197" spans="1:26" ht="75" x14ac:dyDescent="0.25">
      <c r="A197" s="16">
        <v>1</v>
      </c>
      <c r="B197" s="16" t="s">
        <v>283</v>
      </c>
      <c r="C197" s="16"/>
      <c r="D197" s="16"/>
      <c r="E197" s="38"/>
      <c r="F197" s="40"/>
      <c r="G197" s="16" t="s">
        <v>48</v>
      </c>
      <c r="H197" s="16" t="s">
        <v>47</v>
      </c>
      <c r="I197" s="16" t="s">
        <v>46</v>
      </c>
      <c r="J197" s="40"/>
      <c r="K197" s="40"/>
      <c r="L197" s="16" t="s">
        <v>48</v>
      </c>
      <c r="M197" s="16" t="s">
        <v>47</v>
      </c>
      <c r="N197" s="16" t="s">
        <v>46</v>
      </c>
      <c r="O197" s="40"/>
      <c r="P197" s="40"/>
      <c r="Q197" s="16" t="s">
        <v>69</v>
      </c>
      <c r="R197" s="16" t="s">
        <v>47</v>
      </c>
      <c r="S197" s="16" t="s">
        <v>46</v>
      </c>
      <c r="T197" s="16" t="s">
        <v>0</v>
      </c>
      <c r="U197" s="16" t="s">
        <v>70</v>
      </c>
      <c r="V197" s="40"/>
      <c r="W197" s="16" t="s">
        <v>71</v>
      </c>
      <c r="X197" s="16" t="s">
        <v>72</v>
      </c>
      <c r="Y197" s="16" t="s">
        <v>73</v>
      </c>
      <c r="Z197" s="16" t="s">
        <v>70</v>
      </c>
    </row>
    <row r="198" spans="1:26" x14ac:dyDescent="0.25">
      <c r="A198" s="14"/>
      <c r="B198" s="26" t="s">
        <v>7</v>
      </c>
      <c r="C198" s="26"/>
      <c r="D198" s="26"/>
      <c r="E198" s="22">
        <f t="shared" ref="E198" si="42">F198+K198+P198+V198</f>
        <v>402</v>
      </c>
      <c r="F198" s="17">
        <f t="shared" ref="F198" si="43">G198+H198+I198</f>
        <v>355</v>
      </c>
      <c r="G198" s="16">
        <v>271</v>
      </c>
      <c r="H198" s="16">
        <v>77</v>
      </c>
      <c r="I198" s="16">
        <v>7</v>
      </c>
      <c r="J198" s="16">
        <v>355</v>
      </c>
      <c r="K198" s="17">
        <f t="shared" ref="K198" si="44">L198+M198+N198</f>
        <v>0</v>
      </c>
      <c r="L198" s="16">
        <v>0</v>
      </c>
      <c r="M198" s="16">
        <v>0</v>
      </c>
      <c r="N198" s="16">
        <v>0</v>
      </c>
      <c r="O198" s="16">
        <v>0</v>
      </c>
      <c r="P198" s="17">
        <f t="shared" ref="P198" si="45">Q198+R198+S198</f>
        <v>28</v>
      </c>
      <c r="Q198" s="16">
        <v>6</v>
      </c>
      <c r="R198" s="16">
        <v>16</v>
      </c>
      <c r="S198" s="16">
        <v>6</v>
      </c>
      <c r="T198" s="16">
        <v>28</v>
      </c>
      <c r="U198" s="16">
        <f t="shared" ref="U198" si="46">S198*3</f>
        <v>18</v>
      </c>
      <c r="V198" s="17">
        <f t="shared" ref="V198" si="47">W198+X198+Y198</f>
        <v>19</v>
      </c>
      <c r="W198" s="16">
        <v>0</v>
      </c>
      <c r="X198" s="16">
        <v>18</v>
      </c>
      <c r="Y198" s="16">
        <v>1</v>
      </c>
      <c r="Z198" s="16">
        <f t="shared" ref="Z198" si="48">W198*3+X198*3+Y198*2</f>
        <v>56</v>
      </c>
    </row>
    <row r="201" spans="1:26" ht="15.75" x14ac:dyDescent="0.25">
      <c r="A201" s="5" t="s">
        <v>11</v>
      </c>
      <c r="B201" s="3"/>
      <c r="C201" s="3"/>
      <c r="D201" s="3"/>
      <c r="E201" s="3"/>
    </row>
    <row r="202" spans="1:26" ht="31.5" x14ac:dyDescent="0.25">
      <c r="A202" s="13" t="s">
        <v>5</v>
      </c>
      <c r="B202" s="24" t="s">
        <v>10</v>
      </c>
      <c r="C202" s="24"/>
      <c r="D202" s="24"/>
      <c r="E202" s="27" t="s">
        <v>2</v>
      </c>
      <c r="F202" s="27"/>
      <c r="G202" s="27"/>
      <c r="H202" s="27"/>
      <c r="I202" s="27"/>
    </row>
    <row r="203" spans="1:26" ht="15.75" x14ac:dyDescent="0.25">
      <c r="A203" s="13" t="s">
        <v>1</v>
      </c>
      <c r="B203" s="24"/>
      <c r="C203" s="24"/>
      <c r="D203" s="24"/>
      <c r="E203" s="24"/>
      <c r="F203" s="24"/>
      <c r="G203" s="24"/>
      <c r="H203" s="24"/>
      <c r="I203" s="24"/>
    </row>
    <row r="204" spans="1:26" ht="15.75" x14ac:dyDescent="0.25">
      <c r="A204" s="13" t="s">
        <v>9</v>
      </c>
      <c r="B204" s="28"/>
      <c r="C204" s="29"/>
      <c r="D204" s="30"/>
      <c r="E204" s="28"/>
      <c r="F204" s="29"/>
      <c r="G204" s="29"/>
      <c r="H204" s="29"/>
      <c r="I204" s="30"/>
    </row>
    <row r="205" spans="1:26" ht="15.75" x14ac:dyDescent="0.25">
      <c r="A205" s="13" t="s">
        <v>8</v>
      </c>
      <c r="B205" s="28"/>
      <c r="C205" s="29"/>
      <c r="D205" s="30"/>
      <c r="E205" s="28"/>
      <c r="F205" s="29"/>
      <c r="G205" s="29"/>
      <c r="H205" s="29"/>
      <c r="I205" s="30"/>
    </row>
    <row r="206" spans="1:26" ht="15.75" x14ac:dyDescent="0.25">
      <c r="A206" s="28" t="s">
        <v>7</v>
      </c>
      <c r="B206" s="29"/>
      <c r="C206" s="29"/>
      <c r="D206" s="30"/>
      <c r="E206" s="28"/>
      <c r="F206" s="29"/>
      <c r="G206" s="29"/>
      <c r="H206" s="29"/>
      <c r="I206" s="30"/>
    </row>
    <row r="207" spans="1:26" ht="15.75" x14ac:dyDescent="0.25">
      <c r="A207" s="5"/>
      <c r="B207" s="3"/>
      <c r="C207" s="3"/>
      <c r="D207" s="3"/>
      <c r="E207" s="3"/>
    </row>
    <row r="208" spans="1:26" ht="15.75" x14ac:dyDescent="0.25">
      <c r="A208" s="5" t="s">
        <v>6</v>
      </c>
      <c r="B208" s="3"/>
      <c r="C208" s="3"/>
      <c r="D208" s="3"/>
      <c r="E208" s="3"/>
    </row>
    <row r="209" spans="1:26" ht="31.5" x14ac:dyDescent="0.25">
      <c r="A209" s="13" t="s">
        <v>5</v>
      </c>
      <c r="B209" s="24" t="s">
        <v>4</v>
      </c>
      <c r="C209" s="24"/>
      <c r="D209" s="24"/>
      <c r="E209" s="31" t="s">
        <v>3</v>
      </c>
      <c r="F209" s="31"/>
      <c r="G209" s="31"/>
      <c r="H209" s="31"/>
      <c r="I209" s="31"/>
      <c r="J209" s="24" t="s">
        <v>2</v>
      </c>
      <c r="K209" s="24"/>
    </row>
    <row r="210" spans="1:26" ht="15.75" x14ac:dyDescent="0.25">
      <c r="A210" s="13" t="s">
        <v>1</v>
      </c>
      <c r="B210" s="24"/>
      <c r="C210" s="24"/>
      <c r="D210" s="24"/>
      <c r="E210" s="24"/>
      <c r="F210" s="24"/>
      <c r="G210" s="24"/>
      <c r="H210" s="24"/>
      <c r="I210" s="24"/>
      <c r="J210" s="24"/>
      <c r="K210" s="24"/>
    </row>
    <row r="211" spans="1:26" ht="15.75" x14ac:dyDescent="0.25">
      <c r="A211" s="24" t="s">
        <v>0</v>
      </c>
      <c r="B211" s="24"/>
      <c r="C211" s="24"/>
      <c r="D211" s="24"/>
      <c r="E211" s="25"/>
      <c r="F211" s="25"/>
      <c r="G211" s="25"/>
      <c r="H211" s="25"/>
      <c r="I211" s="25"/>
      <c r="J211" s="24"/>
      <c r="K211" s="24"/>
    </row>
    <row r="215" spans="1:26" ht="15.75" x14ac:dyDescent="0.25">
      <c r="A215" s="41" t="s">
        <v>31</v>
      </c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</row>
    <row r="216" spans="1:26" ht="15.75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</row>
    <row r="217" spans="1:26" ht="15.75" x14ac:dyDescent="0.25">
      <c r="A217" s="42" t="s">
        <v>17</v>
      </c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</row>
    <row r="218" spans="1:26" ht="15.75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</row>
    <row r="219" spans="1:26" ht="15.75" x14ac:dyDescent="0.25">
      <c r="A219" s="24" t="s">
        <v>16</v>
      </c>
      <c r="B219" s="24"/>
      <c r="C219" s="24"/>
      <c r="D219" s="24"/>
      <c r="E219" s="24"/>
      <c r="F219" s="24"/>
      <c r="G219" s="24"/>
      <c r="H219" s="24" t="s">
        <v>15</v>
      </c>
      <c r="I219" s="24"/>
      <c r="J219" s="24"/>
      <c r="K219" s="24"/>
      <c r="L219" s="24"/>
      <c r="M219" s="24"/>
      <c r="N219" s="24"/>
    </row>
    <row r="220" spans="1:26" x14ac:dyDescent="0.25">
      <c r="A220" s="32" t="s">
        <v>138</v>
      </c>
      <c r="B220" s="33"/>
      <c r="C220" s="33"/>
      <c r="D220" s="33"/>
      <c r="E220" s="33"/>
      <c r="F220" s="33"/>
      <c r="G220" s="34"/>
      <c r="H220" s="32" t="s">
        <v>140</v>
      </c>
      <c r="I220" s="33"/>
      <c r="J220" s="33"/>
      <c r="K220" s="33"/>
      <c r="L220" s="33"/>
      <c r="M220" s="33"/>
      <c r="N220" s="34"/>
    </row>
    <row r="221" spans="1:26" ht="15.75" x14ac:dyDescent="0.25">
      <c r="A221" s="35"/>
      <c r="B221" s="35"/>
      <c r="C221" s="35"/>
      <c r="D221" s="35"/>
      <c r="E221" s="35"/>
      <c r="F221" s="35"/>
      <c r="G221" s="35"/>
      <c r="H221" s="36"/>
      <c r="I221" s="36"/>
      <c r="J221" s="36"/>
      <c r="K221" s="36"/>
      <c r="L221" s="36"/>
      <c r="M221" s="36"/>
      <c r="N221" s="36"/>
    </row>
    <row r="222" spans="1:26" ht="15.75" x14ac:dyDescent="0.25">
      <c r="A222" s="37" t="s">
        <v>14</v>
      </c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</row>
    <row r="223" spans="1:26" ht="15.75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</row>
    <row r="224" spans="1:26" x14ac:dyDescent="0.25">
      <c r="A224" s="38" t="s">
        <v>5</v>
      </c>
      <c r="B224" s="38" t="s">
        <v>63</v>
      </c>
      <c r="C224" s="38" t="s">
        <v>13</v>
      </c>
      <c r="D224" s="38" t="s">
        <v>12</v>
      </c>
      <c r="E224" s="38" t="s">
        <v>52</v>
      </c>
      <c r="F224" s="32" t="s">
        <v>51</v>
      </c>
      <c r="G224" s="33"/>
      <c r="H224" s="33"/>
      <c r="I224" s="33"/>
      <c r="J224" s="34"/>
      <c r="K224" s="32" t="s">
        <v>64</v>
      </c>
      <c r="L224" s="33"/>
      <c r="M224" s="33"/>
      <c r="N224" s="33"/>
      <c r="O224" s="34"/>
      <c r="P224" s="32" t="s">
        <v>65</v>
      </c>
      <c r="Q224" s="33"/>
      <c r="R224" s="33"/>
      <c r="S224" s="33"/>
      <c r="T224" s="33"/>
      <c r="U224" s="34"/>
      <c r="V224" s="32" t="s">
        <v>66</v>
      </c>
      <c r="W224" s="33"/>
      <c r="X224" s="33"/>
      <c r="Y224" s="33"/>
      <c r="Z224" s="7"/>
    </row>
    <row r="225" spans="1:26" ht="30" x14ac:dyDescent="0.25">
      <c r="A225" s="38"/>
      <c r="B225" s="38"/>
      <c r="C225" s="38"/>
      <c r="D225" s="38"/>
      <c r="E225" s="38"/>
      <c r="F225" s="39" t="s">
        <v>50</v>
      </c>
      <c r="G225" s="32" t="s">
        <v>49</v>
      </c>
      <c r="H225" s="33"/>
      <c r="I225" s="34"/>
      <c r="J225" s="39" t="s">
        <v>67</v>
      </c>
      <c r="K225" s="39" t="s">
        <v>50</v>
      </c>
      <c r="L225" s="32" t="s">
        <v>49</v>
      </c>
      <c r="M225" s="33"/>
      <c r="N225" s="34"/>
      <c r="O225" s="39" t="s">
        <v>67</v>
      </c>
      <c r="P225" s="39" t="s">
        <v>50</v>
      </c>
      <c r="Q225" s="38" t="s">
        <v>49</v>
      </c>
      <c r="R225" s="38"/>
      <c r="S225" s="38"/>
      <c r="T225" s="16" t="s">
        <v>67</v>
      </c>
      <c r="U225" s="16" t="s">
        <v>68</v>
      </c>
      <c r="V225" s="39" t="s">
        <v>50</v>
      </c>
      <c r="W225" s="32" t="s">
        <v>49</v>
      </c>
      <c r="X225" s="33"/>
      <c r="Y225" s="34"/>
      <c r="Z225" s="16" t="s">
        <v>68</v>
      </c>
    </row>
    <row r="226" spans="1:26" ht="60" x14ac:dyDescent="0.25">
      <c r="A226" s="16">
        <v>1</v>
      </c>
      <c r="B226" s="16" t="s">
        <v>284</v>
      </c>
      <c r="C226" s="16"/>
      <c r="D226" s="16"/>
      <c r="E226" s="38"/>
      <c r="F226" s="40"/>
      <c r="G226" s="16" t="s">
        <v>48</v>
      </c>
      <c r="H226" s="16" t="s">
        <v>47</v>
      </c>
      <c r="I226" s="16" t="s">
        <v>46</v>
      </c>
      <c r="J226" s="40"/>
      <c r="K226" s="40"/>
      <c r="L226" s="16" t="s">
        <v>48</v>
      </c>
      <c r="M226" s="16" t="s">
        <v>47</v>
      </c>
      <c r="N226" s="16" t="s">
        <v>46</v>
      </c>
      <c r="O226" s="40"/>
      <c r="P226" s="40"/>
      <c r="Q226" s="16" t="s">
        <v>69</v>
      </c>
      <c r="R226" s="16" t="s">
        <v>47</v>
      </c>
      <c r="S226" s="16" t="s">
        <v>46</v>
      </c>
      <c r="T226" s="16" t="s">
        <v>0</v>
      </c>
      <c r="U226" s="16" t="s">
        <v>70</v>
      </c>
      <c r="V226" s="40"/>
      <c r="W226" s="16" t="s">
        <v>71</v>
      </c>
      <c r="X226" s="16" t="s">
        <v>72</v>
      </c>
      <c r="Y226" s="16" t="s">
        <v>73</v>
      </c>
      <c r="Z226" s="16" t="s">
        <v>70</v>
      </c>
    </row>
    <row r="227" spans="1:26" x14ac:dyDescent="0.25">
      <c r="A227" s="14"/>
      <c r="B227" s="26" t="s">
        <v>7</v>
      </c>
      <c r="C227" s="26"/>
      <c r="D227" s="26"/>
      <c r="E227" s="22">
        <f t="shared" ref="E227" si="49">F227+K227+P227+V227</f>
        <v>10</v>
      </c>
      <c r="F227" s="17">
        <f t="shared" ref="F227" si="50">G227+H227+I227</f>
        <v>3</v>
      </c>
      <c r="G227" s="16">
        <v>0</v>
      </c>
      <c r="H227" s="16">
        <v>3</v>
      </c>
      <c r="I227" s="16">
        <v>0</v>
      </c>
      <c r="J227" s="16">
        <v>3</v>
      </c>
      <c r="K227" s="17">
        <f t="shared" ref="K227" si="51">L227+M227+N227</f>
        <v>0</v>
      </c>
      <c r="L227" s="16">
        <v>0</v>
      </c>
      <c r="M227" s="16">
        <v>0</v>
      </c>
      <c r="N227" s="16">
        <v>0</v>
      </c>
      <c r="O227" s="16">
        <v>0</v>
      </c>
      <c r="P227" s="17">
        <f t="shared" ref="P227" si="52">Q227+R227+S227</f>
        <v>3</v>
      </c>
      <c r="Q227" s="16">
        <v>0</v>
      </c>
      <c r="R227" s="16">
        <v>3</v>
      </c>
      <c r="S227" s="16">
        <v>0</v>
      </c>
      <c r="T227" s="16">
        <v>3</v>
      </c>
      <c r="U227" s="16">
        <f t="shared" ref="U227" si="53">S227*3</f>
        <v>0</v>
      </c>
      <c r="V227" s="17">
        <f t="shared" ref="V227" si="54">W227+X227+Y227</f>
        <v>4</v>
      </c>
      <c r="W227" s="16">
        <v>1</v>
      </c>
      <c r="X227" s="16">
        <v>2</v>
      </c>
      <c r="Y227" s="16">
        <v>1</v>
      </c>
      <c r="Z227" s="16">
        <f t="shared" ref="Z227" si="55">W227*3+X227*3+Y227*2</f>
        <v>11</v>
      </c>
    </row>
    <row r="230" spans="1:26" ht="15.75" x14ac:dyDescent="0.25">
      <c r="A230" s="5" t="s">
        <v>11</v>
      </c>
      <c r="B230" s="3"/>
      <c r="C230" s="3"/>
      <c r="D230" s="3"/>
      <c r="E230" s="3"/>
    </row>
    <row r="231" spans="1:26" ht="31.5" x14ac:dyDescent="0.25">
      <c r="A231" s="13" t="s">
        <v>5</v>
      </c>
      <c r="B231" s="24" t="s">
        <v>10</v>
      </c>
      <c r="C231" s="24"/>
      <c r="D231" s="24"/>
      <c r="E231" s="27" t="s">
        <v>2</v>
      </c>
      <c r="F231" s="27"/>
      <c r="G231" s="27"/>
      <c r="H231" s="27"/>
      <c r="I231" s="27"/>
    </row>
    <row r="232" spans="1:26" ht="15.75" x14ac:dyDescent="0.25">
      <c r="A232" s="13" t="s">
        <v>1</v>
      </c>
      <c r="B232" s="24"/>
      <c r="C232" s="24"/>
      <c r="D232" s="24"/>
      <c r="E232" s="24"/>
      <c r="F232" s="24"/>
      <c r="G232" s="24"/>
      <c r="H232" s="24"/>
      <c r="I232" s="24"/>
    </row>
    <row r="233" spans="1:26" ht="15.75" x14ac:dyDescent="0.25">
      <c r="A233" s="13" t="s">
        <v>9</v>
      </c>
      <c r="B233" s="28"/>
      <c r="C233" s="29"/>
      <c r="D233" s="30"/>
      <c r="E233" s="28"/>
      <c r="F233" s="29"/>
      <c r="G233" s="29"/>
      <c r="H233" s="29"/>
      <c r="I233" s="30"/>
    </row>
    <row r="234" spans="1:26" ht="15.75" x14ac:dyDescent="0.25">
      <c r="A234" s="13" t="s">
        <v>8</v>
      </c>
      <c r="B234" s="28"/>
      <c r="C234" s="29"/>
      <c r="D234" s="30"/>
      <c r="E234" s="28"/>
      <c r="F234" s="29"/>
      <c r="G234" s="29"/>
      <c r="H234" s="29"/>
      <c r="I234" s="30"/>
    </row>
    <row r="235" spans="1:26" ht="15.75" x14ac:dyDescent="0.25">
      <c r="A235" s="28" t="s">
        <v>7</v>
      </c>
      <c r="B235" s="29"/>
      <c r="C235" s="29"/>
      <c r="D235" s="30"/>
      <c r="E235" s="28"/>
      <c r="F235" s="29"/>
      <c r="G235" s="29"/>
      <c r="H235" s="29"/>
      <c r="I235" s="30"/>
    </row>
    <row r="236" spans="1:26" ht="15.75" x14ac:dyDescent="0.25">
      <c r="A236" s="5"/>
      <c r="B236" s="3"/>
      <c r="C236" s="3"/>
      <c r="D236" s="3"/>
      <c r="E236" s="3"/>
    </row>
    <row r="237" spans="1:26" ht="15.75" x14ac:dyDescent="0.25">
      <c r="A237" s="5" t="s">
        <v>6</v>
      </c>
      <c r="B237" s="3"/>
      <c r="C237" s="3"/>
      <c r="D237" s="3"/>
      <c r="E237" s="3"/>
    </row>
    <row r="238" spans="1:26" ht="31.5" x14ac:dyDescent="0.25">
      <c r="A238" s="13" t="s">
        <v>5</v>
      </c>
      <c r="B238" s="24" t="s">
        <v>4</v>
      </c>
      <c r="C238" s="24"/>
      <c r="D238" s="24"/>
      <c r="E238" s="31" t="s">
        <v>3</v>
      </c>
      <c r="F238" s="31"/>
      <c r="G238" s="31"/>
      <c r="H238" s="31"/>
      <c r="I238" s="31"/>
      <c r="J238" s="24" t="s">
        <v>2</v>
      </c>
      <c r="K238" s="24"/>
    </row>
    <row r="239" spans="1:26" ht="15.75" x14ac:dyDescent="0.25">
      <c r="A239" s="13" t="s">
        <v>1</v>
      </c>
      <c r="B239" s="24"/>
      <c r="C239" s="24"/>
      <c r="D239" s="24"/>
      <c r="E239" s="24"/>
      <c r="F239" s="24"/>
      <c r="G239" s="24"/>
      <c r="H239" s="24"/>
      <c r="I239" s="24"/>
      <c r="J239" s="24"/>
      <c r="K239" s="24"/>
    </row>
    <row r="240" spans="1:26" ht="15.75" x14ac:dyDescent="0.25">
      <c r="A240" s="24" t="s">
        <v>0</v>
      </c>
      <c r="B240" s="24"/>
      <c r="C240" s="24"/>
      <c r="D240" s="24"/>
      <c r="E240" s="25"/>
      <c r="F240" s="25"/>
      <c r="G240" s="25"/>
      <c r="H240" s="25"/>
      <c r="I240" s="25"/>
      <c r="J240" s="24"/>
      <c r="K240" s="24"/>
    </row>
    <row r="244" spans="1:26" ht="15.75" x14ac:dyDescent="0.25">
      <c r="A244" s="41" t="s">
        <v>30</v>
      </c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</row>
    <row r="245" spans="1:26" ht="15.75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</row>
    <row r="246" spans="1:26" ht="15.75" x14ac:dyDescent="0.25">
      <c r="A246" s="42" t="s">
        <v>17</v>
      </c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</row>
    <row r="247" spans="1:26" ht="15.75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</row>
    <row r="248" spans="1:26" ht="15.75" x14ac:dyDescent="0.25">
      <c r="A248" s="24" t="s">
        <v>16</v>
      </c>
      <c r="B248" s="24"/>
      <c r="C248" s="24"/>
      <c r="D248" s="24"/>
      <c r="E248" s="24"/>
      <c r="F248" s="24"/>
      <c r="G248" s="24"/>
      <c r="H248" s="24" t="s">
        <v>15</v>
      </c>
      <c r="I248" s="24"/>
      <c r="J248" s="24"/>
      <c r="K248" s="24"/>
      <c r="L248" s="24"/>
      <c r="M248" s="24"/>
      <c r="N248" s="24"/>
    </row>
    <row r="249" spans="1:26" x14ac:dyDescent="0.25">
      <c r="A249" s="32" t="s">
        <v>139</v>
      </c>
      <c r="B249" s="33"/>
      <c r="C249" s="33"/>
      <c r="D249" s="33"/>
      <c r="E249" s="33"/>
      <c r="F249" s="33"/>
      <c r="G249" s="34"/>
      <c r="H249" s="32" t="s">
        <v>141</v>
      </c>
      <c r="I249" s="33"/>
      <c r="J249" s="33"/>
      <c r="K249" s="33"/>
      <c r="L249" s="33"/>
      <c r="M249" s="33"/>
      <c r="N249" s="34"/>
    </row>
    <row r="250" spans="1:26" ht="15.75" x14ac:dyDescent="0.25">
      <c r="A250" s="35"/>
      <c r="B250" s="35"/>
      <c r="C250" s="35"/>
      <c r="D250" s="35"/>
      <c r="E250" s="35"/>
      <c r="F250" s="35"/>
      <c r="G250" s="35"/>
      <c r="H250" s="36"/>
      <c r="I250" s="36"/>
      <c r="J250" s="36"/>
      <c r="K250" s="36"/>
      <c r="L250" s="36"/>
      <c r="M250" s="36"/>
      <c r="N250" s="36"/>
    </row>
    <row r="251" spans="1:26" ht="15.75" x14ac:dyDescent="0.25">
      <c r="A251" s="37" t="s">
        <v>14</v>
      </c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</row>
    <row r="252" spans="1:26" ht="15.75" x14ac:dyDescent="0.2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</row>
    <row r="253" spans="1:26" x14ac:dyDescent="0.25">
      <c r="A253" s="38" t="s">
        <v>5</v>
      </c>
      <c r="B253" s="38" t="s">
        <v>63</v>
      </c>
      <c r="C253" s="38" t="s">
        <v>13</v>
      </c>
      <c r="D253" s="38" t="s">
        <v>12</v>
      </c>
      <c r="E253" s="38" t="s">
        <v>52</v>
      </c>
      <c r="F253" s="32" t="s">
        <v>51</v>
      </c>
      <c r="G253" s="33"/>
      <c r="H253" s="33"/>
      <c r="I253" s="33"/>
      <c r="J253" s="34"/>
      <c r="K253" s="32" t="s">
        <v>64</v>
      </c>
      <c r="L253" s="33"/>
      <c r="M253" s="33"/>
      <c r="N253" s="33"/>
      <c r="O253" s="34"/>
      <c r="P253" s="32" t="s">
        <v>65</v>
      </c>
      <c r="Q253" s="33"/>
      <c r="R253" s="33"/>
      <c r="S253" s="33"/>
      <c r="T253" s="33"/>
      <c r="U253" s="34"/>
      <c r="V253" s="32" t="s">
        <v>66</v>
      </c>
      <c r="W253" s="33"/>
      <c r="X253" s="33"/>
      <c r="Y253" s="33"/>
      <c r="Z253" s="7"/>
    </row>
    <row r="254" spans="1:26" ht="30" x14ac:dyDescent="0.25">
      <c r="A254" s="38"/>
      <c r="B254" s="38"/>
      <c r="C254" s="38"/>
      <c r="D254" s="38"/>
      <c r="E254" s="38"/>
      <c r="F254" s="39" t="s">
        <v>50</v>
      </c>
      <c r="G254" s="32" t="s">
        <v>49</v>
      </c>
      <c r="H254" s="33"/>
      <c r="I254" s="34"/>
      <c r="J254" s="39" t="s">
        <v>67</v>
      </c>
      <c r="K254" s="39" t="s">
        <v>50</v>
      </c>
      <c r="L254" s="32" t="s">
        <v>49</v>
      </c>
      <c r="M254" s="33"/>
      <c r="N254" s="34"/>
      <c r="O254" s="39" t="s">
        <v>67</v>
      </c>
      <c r="P254" s="39" t="s">
        <v>50</v>
      </c>
      <c r="Q254" s="38" t="s">
        <v>49</v>
      </c>
      <c r="R254" s="38"/>
      <c r="S254" s="38"/>
      <c r="T254" s="16" t="s">
        <v>67</v>
      </c>
      <c r="U254" s="16" t="s">
        <v>68</v>
      </c>
      <c r="V254" s="39" t="s">
        <v>50</v>
      </c>
      <c r="W254" s="32" t="s">
        <v>49</v>
      </c>
      <c r="X254" s="33"/>
      <c r="Y254" s="34"/>
      <c r="Z254" s="16" t="s">
        <v>68</v>
      </c>
    </row>
    <row r="255" spans="1:26" ht="60" x14ac:dyDescent="0.25">
      <c r="A255" s="16">
        <v>1</v>
      </c>
      <c r="B255" s="16" t="s">
        <v>285</v>
      </c>
      <c r="C255" s="16"/>
      <c r="D255" s="16"/>
      <c r="E255" s="38"/>
      <c r="F255" s="40"/>
      <c r="G255" s="16" t="s">
        <v>48</v>
      </c>
      <c r="H255" s="16" t="s">
        <v>47</v>
      </c>
      <c r="I255" s="16" t="s">
        <v>46</v>
      </c>
      <c r="J255" s="40"/>
      <c r="K255" s="40"/>
      <c r="L255" s="16" t="s">
        <v>48</v>
      </c>
      <c r="M255" s="16" t="s">
        <v>47</v>
      </c>
      <c r="N255" s="16" t="s">
        <v>46</v>
      </c>
      <c r="O255" s="40"/>
      <c r="P255" s="40"/>
      <c r="Q255" s="16" t="s">
        <v>69</v>
      </c>
      <c r="R255" s="16" t="s">
        <v>47</v>
      </c>
      <c r="S255" s="16" t="s">
        <v>46</v>
      </c>
      <c r="T255" s="16" t="s">
        <v>0</v>
      </c>
      <c r="U255" s="16" t="s">
        <v>70</v>
      </c>
      <c r="V255" s="40"/>
      <c r="W255" s="16" t="s">
        <v>71</v>
      </c>
      <c r="X255" s="16" t="s">
        <v>72</v>
      </c>
      <c r="Y255" s="16" t="s">
        <v>73</v>
      </c>
      <c r="Z255" s="16" t="s">
        <v>70</v>
      </c>
    </row>
    <row r="256" spans="1:26" x14ac:dyDescent="0.25">
      <c r="A256" s="14"/>
      <c r="B256" s="26" t="s">
        <v>7</v>
      </c>
      <c r="C256" s="26"/>
      <c r="D256" s="26"/>
      <c r="E256" s="22">
        <f t="shared" ref="E256" si="56">F256+K256+P256+V256</f>
        <v>33</v>
      </c>
      <c r="F256" s="17">
        <f t="shared" ref="F256" si="57">G256+H256+I256</f>
        <v>29</v>
      </c>
      <c r="G256" s="16">
        <v>14</v>
      </c>
      <c r="H256" s="16">
        <v>15</v>
      </c>
      <c r="I256" s="16">
        <v>0</v>
      </c>
      <c r="J256" s="16">
        <v>29</v>
      </c>
      <c r="K256" s="17">
        <f t="shared" ref="K256" si="58">L256+M256+N256</f>
        <v>0</v>
      </c>
      <c r="L256" s="16">
        <v>0</v>
      </c>
      <c r="M256" s="16">
        <v>0</v>
      </c>
      <c r="N256" s="16">
        <v>0</v>
      </c>
      <c r="O256" s="16">
        <v>0</v>
      </c>
      <c r="P256" s="17">
        <f t="shared" ref="P256" si="59">Q256+R256+S256</f>
        <v>1</v>
      </c>
      <c r="Q256" s="16">
        <v>0</v>
      </c>
      <c r="R256" s="16">
        <v>1</v>
      </c>
      <c r="S256" s="16">
        <v>0</v>
      </c>
      <c r="T256" s="16">
        <v>1</v>
      </c>
      <c r="U256" s="16">
        <f t="shared" ref="U256" si="60">S256*3</f>
        <v>0</v>
      </c>
      <c r="V256" s="17">
        <f t="shared" ref="V256" si="61">W256+X256+Y256</f>
        <v>3</v>
      </c>
      <c r="W256" s="16">
        <v>1</v>
      </c>
      <c r="X256" s="16">
        <v>1</v>
      </c>
      <c r="Y256" s="16">
        <v>1</v>
      </c>
      <c r="Z256" s="16">
        <f t="shared" ref="Z256" si="62">W256*3+X256*3+Y256*2</f>
        <v>8</v>
      </c>
    </row>
    <row r="259" spans="1:11" ht="15.75" x14ac:dyDescent="0.25">
      <c r="A259" s="5" t="s">
        <v>11</v>
      </c>
      <c r="B259" s="3"/>
      <c r="C259" s="3"/>
      <c r="D259" s="3"/>
      <c r="E259" s="3"/>
    </row>
    <row r="260" spans="1:11" ht="31.5" x14ac:dyDescent="0.25">
      <c r="A260" s="13" t="s">
        <v>5</v>
      </c>
      <c r="B260" s="24" t="s">
        <v>10</v>
      </c>
      <c r="C260" s="24"/>
      <c r="D260" s="24"/>
      <c r="E260" s="27" t="s">
        <v>2</v>
      </c>
      <c r="F260" s="27"/>
      <c r="G260" s="27"/>
      <c r="H260" s="27"/>
      <c r="I260" s="27"/>
    </row>
    <row r="261" spans="1:11" ht="15.75" x14ac:dyDescent="0.25">
      <c r="A261" s="13" t="s">
        <v>1</v>
      </c>
      <c r="B261" s="24"/>
      <c r="C261" s="24"/>
      <c r="D261" s="24"/>
      <c r="E261" s="24"/>
      <c r="F261" s="24"/>
      <c r="G261" s="24"/>
      <c r="H261" s="24"/>
      <c r="I261" s="24"/>
    </row>
    <row r="262" spans="1:11" ht="15.75" x14ac:dyDescent="0.25">
      <c r="A262" s="13" t="s">
        <v>9</v>
      </c>
      <c r="B262" s="28"/>
      <c r="C262" s="29"/>
      <c r="D262" s="30"/>
      <c r="E262" s="28"/>
      <c r="F262" s="29"/>
      <c r="G262" s="29"/>
      <c r="H262" s="29"/>
      <c r="I262" s="30"/>
    </row>
    <row r="263" spans="1:11" ht="15.75" x14ac:dyDescent="0.25">
      <c r="A263" s="13" t="s">
        <v>8</v>
      </c>
      <c r="B263" s="28"/>
      <c r="C263" s="29"/>
      <c r="D263" s="30"/>
      <c r="E263" s="28"/>
      <c r="F263" s="29"/>
      <c r="G263" s="29"/>
      <c r="H263" s="29"/>
      <c r="I263" s="30"/>
    </row>
    <row r="264" spans="1:11" ht="15.75" x14ac:dyDescent="0.25">
      <c r="A264" s="28" t="s">
        <v>7</v>
      </c>
      <c r="B264" s="29"/>
      <c r="C264" s="29"/>
      <c r="D264" s="30"/>
      <c r="E264" s="28"/>
      <c r="F264" s="29"/>
      <c r="G264" s="29"/>
      <c r="H264" s="29"/>
      <c r="I264" s="30"/>
    </row>
    <row r="265" spans="1:11" ht="15.75" x14ac:dyDescent="0.25">
      <c r="A265" s="5"/>
      <c r="B265" s="3"/>
      <c r="C265" s="3"/>
      <c r="D265" s="3"/>
      <c r="E265" s="3"/>
    </row>
    <row r="266" spans="1:11" ht="15.75" x14ac:dyDescent="0.25">
      <c r="A266" s="5" t="s">
        <v>6</v>
      </c>
      <c r="B266" s="3"/>
      <c r="C266" s="3"/>
      <c r="D266" s="3"/>
      <c r="E266" s="3"/>
    </row>
    <row r="267" spans="1:11" ht="31.5" x14ac:dyDescent="0.25">
      <c r="A267" s="13" t="s">
        <v>5</v>
      </c>
      <c r="B267" s="24" t="s">
        <v>4</v>
      </c>
      <c r="C267" s="24"/>
      <c r="D267" s="24"/>
      <c r="E267" s="31" t="s">
        <v>3</v>
      </c>
      <c r="F267" s="31"/>
      <c r="G267" s="31"/>
      <c r="H267" s="31"/>
      <c r="I267" s="31"/>
      <c r="J267" s="24" t="s">
        <v>2</v>
      </c>
      <c r="K267" s="24"/>
    </row>
    <row r="268" spans="1:11" ht="15.75" x14ac:dyDescent="0.25">
      <c r="A268" s="13" t="s">
        <v>1</v>
      </c>
      <c r="B268" s="24"/>
      <c r="C268" s="24"/>
      <c r="D268" s="24"/>
      <c r="E268" s="24"/>
      <c r="F268" s="24"/>
      <c r="G268" s="24"/>
      <c r="H268" s="24"/>
      <c r="I268" s="24"/>
      <c r="J268" s="24"/>
      <c r="K268" s="24"/>
    </row>
    <row r="269" spans="1:11" ht="15.75" x14ac:dyDescent="0.25">
      <c r="A269" s="24" t="s">
        <v>0</v>
      </c>
      <c r="B269" s="24"/>
      <c r="C269" s="24"/>
      <c r="D269" s="24"/>
      <c r="E269" s="25"/>
      <c r="F269" s="25"/>
      <c r="G269" s="25"/>
      <c r="H269" s="25"/>
      <c r="I269" s="25"/>
      <c r="J269" s="24"/>
      <c r="K269" s="24"/>
    </row>
    <row r="273" spans="1:26" ht="15.75" x14ac:dyDescent="0.25">
      <c r="A273" s="41" t="s">
        <v>53</v>
      </c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</row>
    <row r="274" spans="1:26" ht="15.75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</row>
    <row r="275" spans="1:26" ht="15.75" x14ac:dyDescent="0.25">
      <c r="A275" s="42" t="s">
        <v>17</v>
      </c>
      <c r="B275" s="42"/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</row>
    <row r="276" spans="1:26" ht="15.75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</row>
    <row r="277" spans="1:26" ht="15.75" x14ac:dyDescent="0.25">
      <c r="A277" s="24" t="s">
        <v>16</v>
      </c>
      <c r="B277" s="24"/>
      <c r="C277" s="24"/>
      <c r="D277" s="24"/>
      <c r="E277" s="24"/>
      <c r="F277" s="24"/>
      <c r="G277" s="24"/>
      <c r="H277" s="24" t="s">
        <v>15</v>
      </c>
      <c r="I277" s="24"/>
      <c r="J277" s="24"/>
      <c r="K277" s="24"/>
      <c r="L277" s="24"/>
      <c r="M277" s="24"/>
      <c r="N277" s="24"/>
    </row>
    <row r="278" spans="1:26" x14ac:dyDescent="0.25">
      <c r="A278" s="32" t="s">
        <v>142</v>
      </c>
      <c r="B278" s="33"/>
      <c r="C278" s="33"/>
      <c r="D278" s="33"/>
      <c r="E278" s="33"/>
      <c r="F278" s="33"/>
      <c r="G278" s="34"/>
      <c r="H278" s="32" t="s">
        <v>143</v>
      </c>
      <c r="I278" s="33"/>
      <c r="J278" s="33"/>
      <c r="K278" s="33"/>
      <c r="L278" s="33"/>
      <c r="M278" s="33"/>
      <c r="N278" s="34"/>
    </row>
    <row r="279" spans="1:26" ht="15.75" x14ac:dyDescent="0.25">
      <c r="A279" s="35"/>
      <c r="B279" s="35"/>
      <c r="C279" s="35"/>
      <c r="D279" s="35"/>
      <c r="E279" s="35"/>
      <c r="F279" s="35"/>
      <c r="G279" s="35"/>
      <c r="H279" s="36"/>
      <c r="I279" s="36"/>
      <c r="J279" s="36"/>
      <c r="K279" s="36"/>
      <c r="L279" s="36"/>
      <c r="M279" s="36"/>
      <c r="N279" s="36"/>
    </row>
    <row r="280" spans="1:26" ht="15.75" x14ac:dyDescent="0.25">
      <c r="A280" s="37" t="s">
        <v>14</v>
      </c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</row>
    <row r="281" spans="1:26" ht="15.75" x14ac:dyDescent="0.2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</row>
    <row r="282" spans="1:26" x14ac:dyDescent="0.25">
      <c r="A282" s="38" t="s">
        <v>5</v>
      </c>
      <c r="B282" s="38" t="s">
        <v>63</v>
      </c>
      <c r="C282" s="38" t="s">
        <v>13</v>
      </c>
      <c r="D282" s="38" t="s">
        <v>12</v>
      </c>
      <c r="E282" s="38" t="s">
        <v>52</v>
      </c>
      <c r="F282" s="32" t="s">
        <v>51</v>
      </c>
      <c r="G282" s="33"/>
      <c r="H282" s="33"/>
      <c r="I282" s="33"/>
      <c r="J282" s="34"/>
      <c r="K282" s="32" t="s">
        <v>64</v>
      </c>
      <c r="L282" s="33"/>
      <c r="M282" s="33"/>
      <c r="N282" s="33"/>
      <c r="O282" s="34"/>
      <c r="P282" s="32" t="s">
        <v>65</v>
      </c>
      <c r="Q282" s="33"/>
      <c r="R282" s="33"/>
      <c r="S282" s="33"/>
      <c r="T282" s="33"/>
      <c r="U282" s="34"/>
      <c r="V282" s="32" t="s">
        <v>66</v>
      </c>
      <c r="W282" s="33"/>
      <c r="X282" s="33"/>
      <c r="Y282" s="33"/>
      <c r="Z282" s="7"/>
    </row>
    <row r="283" spans="1:26" ht="30" x14ac:dyDescent="0.25">
      <c r="A283" s="38"/>
      <c r="B283" s="38"/>
      <c r="C283" s="38"/>
      <c r="D283" s="38"/>
      <c r="E283" s="38"/>
      <c r="F283" s="39" t="s">
        <v>50</v>
      </c>
      <c r="G283" s="32" t="s">
        <v>49</v>
      </c>
      <c r="H283" s="33"/>
      <c r="I283" s="34"/>
      <c r="J283" s="39" t="s">
        <v>67</v>
      </c>
      <c r="K283" s="39" t="s">
        <v>50</v>
      </c>
      <c r="L283" s="32" t="s">
        <v>49</v>
      </c>
      <c r="M283" s="33"/>
      <c r="N283" s="34"/>
      <c r="O283" s="39" t="s">
        <v>67</v>
      </c>
      <c r="P283" s="39" t="s">
        <v>50</v>
      </c>
      <c r="Q283" s="38" t="s">
        <v>49</v>
      </c>
      <c r="R283" s="38"/>
      <c r="S283" s="38"/>
      <c r="T283" s="16" t="s">
        <v>67</v>
      </c>
      <c r="U283" s="16" t="s">
        <v>68</v>
      </c>
      <c r="V283" s="39" t="s">
        <v>50</v>
      </c>
      <c r="W283" s="32" t="s">
        <v>49</v>
      </c>
      <c r="X283" s="33"/>
      <c r="Y283" s="34"/>
      <c r="Z283" s="16" t="s">
        <v>68</v>
      </c>
    </row>
    <row r="284" spans="1:26" ht="60" x14ac:dyDescent="0.25">
      <c r="A284" s="16">
        <v>1</v>
      </c>
      <c r="B284" s="16" t="s">
        <v>286</v>
      </c>
      <c r="C284" s="16"/>
      <c r="D284" s="16"/>
      <c r="E284" s="38"/>
      <c r="F284" s="40"/>
      <c r="G284" s="16" t="s">
        <v>48</v>
      </c>
      <c r="H284" s="16" t="s">
        <v>47</v>
      </c>
      <c r="I284" s="16" t="s">
        <v>46</v>
      </c>
      <c r="J284" s="40"/>
      <c r="K284" s="40"/>
      <c r="L284" s="16" t="s">
        <v>48</v>
      </c>
      <c r="M284" s="16" t="s">
        <v>47</v>
      </c>
      <c r="N284" s="16" t="s">
        <v>46</v>
      </c>
      <c r="O284" s="40"/>
      <c r="P284" s="40"/>
      <c r="Q284" s="16" t="s">
        <v>69</v>
      </c>
      <c r="R284" s="16" t="s">
        <v>47</v>
      </c>
      <c r="S284" s="16" t="s">
        <v>46</v>
      </c>
      <c r="T284" s="16" t="s">
        <v>0</v>
      </c>
      <c r="U284" s="16" t="s">
        <v>70</v>
      </c>
      <c r="V284" s="40"/>
      <c r="W284" s="16" t="s">
        <v>71</v>
      </c>
      <c r="X284" s="16" t="s">
        <v>72</v>
      </c>
      <c r="Y284" s="16" t="s">
        <v>73</v>
      </c>
      <c r="Z284" s="16" t="s">
        <v>70</v>
      </c>
    </row>
    <row r="285" spans="1:26" x14ac:dyDescent="0.25">
      <c r="A285" s="14"/>
      <c r="B285" s="26" t="s">
        <v>7</v>
      </c>
      <c r="C285" s="26"/>
      <c r="D285" s="26"/>
      <c r="E285" s="22">
        <f t="shared" ref="E285" si="63">F285+K285+P285+V285</f>
        <v>85</v>
      </c>
      <c r="F285" s="17">
        <f t="shared" ref="F285" si="64">G285+H285+I285</f>
        <v>73</v>
      </c>
      <c r="G285" s="16">
        <v>69</v>
      </c>
      <c r="H285" s="16">
        <v>4</v>
      </c>
      <c r="I285" s="16">
        <v>0</v>
      </c>
      <c r="J285" s="16">
        <v>73</v>
      </c>
      <c r="K285" s="17">
        <f t="shared" ref="K285" si="65">L285+M285+N285</f>
        <v>0</v>
      </c>
      <c r="L285" s="16">
        <v>0</v>
      </c>
      <c r="M285" s="16">
        <v>0</v>
      </c>
      <c r="N285" s="16">
        <v>0</v>
      </c>
      <c r="O285" s="17">
        <v>0</v>
      </c>
      <c r="P285" s="17">
        <f t="shared" ref="P285" si="66">Q285+R285+S285</f>
        <v>7</v>
      </c>
      <c r="Q285" s="16">
        <v>6</v>
      </c>
      <c r="R285" s="16">
        <v>1</v>
      </c>
      <c r="S285" s="16">
        <v>0</v>
      </c>
      <c r="T285" s="16">
        <v>7</v>
      </c>
      <c r="U285" s="16">
        <f t="shared" ref="U285" si="67">S285*3</f>
        <v>0</v>
      </c>
      <c r="V285" s="17">
        <f t="shared" ref="V285" si="68">W285+X285+Y285</f>
        <v>5</v>
      </c>
      <c r="W285" s="16">
        <v>0</v>
      </c>
      <c r="X285" s="16">
        <v>4</v>
      </c>
      <c r="Y285" s="16">
        <v>1</v>
      </c>
      <c r="Z285" s="16">
        <f t="shared" ref="Z285" si="69">W285*3+X285*3+Y285*2</f>
        <v>14</v>
      </c>
    </row>
    <row r="288" spans="1:26" ht="15.75" x14ac:dyDescent="0.25">
      <c r="A288" s="5" t="s">
        <v>11</v>
      </c>
      <c r="B288" s="3"/>
      <c r="C288" s="3"/>
      <c r="D288" s="3"/>
      <c r="E288" s="3"/>
    </row>
    <row r="289" spans="1:14" ht="31.5" x14ac:dyDescent="0.25">
      <c r="A289" s="13" t="s">
        <v>5</v>
      </c>
      <c r="B289" s="24" t="s">
        <v>10</v>
      </c>
      <c r="C289" s="24"/>
      <c r="D289" s="24"/>
      <c r="E289" s="27" t="s">
        <v>2</v>
      </c>
      <c r="F289" s="27"/>
      <c r="G289" s="27"/>
      <c r="H289" s="27"/>
      <c r="I289" s="27"/>
    </row>
    <row r="290" spans="1:14" ht="15.75" x14ac:dyDescent="0.25">
      <c r="A290" s="13" t="s">
        <v>1</v>
      </c>
      <c r="B290" s="24"/>
      <c r="C290" s="24"/>
      <c r="D290" s="24"/>
      <c r="E290" s="24"/>
      <c r="F290" s="24"/>
      <c r="G290" s="24"/>
      <c r="H290" s="24"/>
      <c r="I290" s="24"/>
    </row>
    <row r="291" spans="1:14" ht="15.75" x14ac:dyDescent="0.25">
      <c r="A291" s="13" t="s">
        <v>9</v>
      </c>
      <c r="B291" s="28"/>
      <c r="C291" s="29"/>
      <c r="D291" s="30"/>
      <c r="E291" s="28"/>
      <c r="F291" s="29"/>
      <c r="G291" s="29"/>
      <c r="H291" s="29"/>
      <c r="I291" s="30"/>
    </row>
    <row r="292" spans="1:14" ht="15.75" x14ac:dyDescent="0.25">
      <c r="A292" s="13" t="s">
        <v>8</v>
      </c>
      <c r="B292" s="28"/>
      <c r="C292" s="29"/>
      <c r="D292" s="30"/>
      <c r="E292" s="28"/>
      <c r="F292" s="29"/>
      <c r="G292" s="29"/>
      <c r="H292" s="29"/>
      <c r="I292" s="30"/>
    </row>
    <row r="293" spans="1:14" ht="15.75" x14ac:dyDescent="0.25">
      <c r="A293" s="28" t="s">
        <v>7</v>
      </c>
      <c r="B293" s="29"/>
      <c r="C293" s="29"/>
      <c r="D293" s="30"/>
      <c r="E293" s="28"/>
      <c r="F293" s="29"/>
      <c r="G293" s="29"/>
      <c r="H293" s="29"/>
      <c r="I293" s="30"/>
    </row>
    <row r="294" spans="1:14" ht="15.75" x14ac:dyDescent="0.25">
      <c r="A294" s="5"/>
      <c r="B294" s="3"/>
      <c r="C294" s="3"/>
      <c r="D294" s="3"/>
      <c r="E294" s="3"/>
    </row>
    <row r="295" spans="1:14" ht="15.75" x14ac:dyDescent="0.25">
      <c r="A295" s="5" t="s">
        <v>6</v>
      </c>
      <c r="B295" s="3"/>
      <c r="C295" s="3"/>
      <c r="D295" s="3"/>
      <c r="E295" s="3"/>
    </row>
    <row r="296" spans="1:14" ht="31.5" x14ac:dyDescent="0.25">
      <c r="A296" s="13" t="s">
        <v>5</v>
      </c>
      <c r="B296" s="24" t="s">
        <v>4</v>
      </c>
      <c r="C296" s="24"/>
      <c r="D296" s="24"/>
      <c r="E296" s="31" t="s">
        <v>3</v>
      </c>
      <c r="F296" s="31"/>
      <c r="G296" s="31"/>
      <c r="H296" s="31"/>
      <c r="I296" s="31"/>
      <c r="J296" s="24" t="s">
        <v>2</v>
      </c>
      <c r="K296" s="24"/>
    </row>
    <row r="297" spans="1:14" ht="15.75" x14ac:dyDescent="0.25">
      <c r="A297" s="13" t="s">
        <v>1</v>
      </c>
      <c r="B297" s="24"/>
      <c r="C297" s="24"/>
      <c r="D297" s="24"/>
      <c r="E297" s="24"/>
      <c r="F297" s="24"/>
      <c r="G297" s="24"/>
      <c r="H297" s="24"/>
      <c r="I297" s="24"/>
      <c r="J297" s="24"/>
      <c r="K297" s="24"/>
    </row>
    <row r="298" spans="1:14" ht="15.75" x14ac:dyDescent="0.25">
      <c r="A298" s="24" t="s">
        <v>0</v>
      </c>
      <c r="B298" s="24"/>
      <c r="C298" s="24"/>
      <c r="D298" s="24"/>
      <c r="E298" s="25"/>
      <c r="F298" s="25"/>
      <c r="G298" s="25"/>
      <c r="H298" s="25"/>
      <c r="I298" s="25"/>
      <c r="J298" s="24"/>
      <c r="K298" s="24"/>
    </row>
    <row r="302" spans="1:14" ht="15.75" x14ac:dyDescent="0.25">
      <c r="A302" s="41" t="s">
        <v>29</v>
      </c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</row>
    <row r="303" spans="1:14" ht="15.75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</row>
    <row r="304" spans="1:14" ht="15.75" x14ac:dyDescent="0.25">
      <c r="A304" s="42" t="s">
        <v>17</v>
      </c>
      <c r="B304" s="42"/>
      <c r="C304" s="42"/>
      <c r="D304" s="42"/>
      <c r="E304" s="42"/>
      <c r="F304" s="42"/>
      <c r="G304" s="42"/>
      <c r="H304" s="42"/>
      <c r="I304" s="42"/>
      <c r="J304" s="42"/>
      <c r="K304" s="42"/>
      <c r="L304" s="42"/>
      <c r="M304" s="42"/>
      <c r="N304" s="42"/>
    </row>
    <row r="305" spans="1:26" ht="15.75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</row>
    <row r="306" spans="1:26" ht="15.75" x14ac:dyDescent="0.25">
      <c r="A306" s="24" t="s">
        <v>16</v>
      </c>
      <c r="B306" s="24"/>
      <c r="C306" s="24"/>
      <c r="D306" s="24"/>
      <c r="E306" s="24"/>
      <c r="F306" s="24"/>
      <c r="G306" s="24"/>
      <c r="H306" s="24" t="s">
        <v>15</v>
      </c>
      <c r="I306" s="24"/>
      <c r="J306" s="24"/>
      <c r="K306" s="24"/>
      <c r="L306" s="24"/>
      <c r="M306" s="24"/>
      <c r="N306" s="24"/>
    </row>
    <row r="307" spans="1:26" x14ac:dyDescent="0.25">
      <c r="A307" s="32" t="s">
        <v>142</v>
      </c>
      <c r="B307" s="33"/>
      <c r="C307" s="33"/>
      <c r="D307" s="33"/>
      <c r="E307" s="33"/>
      <c r="F307" s="33"/>
      <c r="G307" s="34"/>
      <c r="H307" s="32" t="s">
        <v>144</v>
      </c>
      <c r="I307" s="33"/>
      <c r="J307" s="33"/>
      <c r="K307" s="33"/>
      <c r="L307" s="33"/>
      <c r="M307" s="33"/>
      <c r="N307" s="34"/>
    </row>
    <row r="308" spans="1:26" ht="15.75" x14ac:dyDescent="0.25">
      <c r="A308" s="35"/>
      <c r="B308" s="35"/>
      <c r="C308" s="35"/>
      <c r="D308" s="35"/>
      <c r="E308" s="35"/>
      <c r="F308" s="35"/>
      <c r="G308" s="35"/>
      <c r="H308" s="36"/>
      <c r="I308" s="36"/>
      <c r="J308" s="36"/>
      <c r="K308" s="36"/>
      <c r="L308" s="36"/>
      <c r="M308" s="36"/>
      <c r="N308" s="36"/>
    </row>
    <row r="309" spans="1:26" ht="15.75" x14ac:dyDescent="0.25">
      <c r="A309" s="37" t="s">
        <v>14</v>
      </c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</row>
    <row r="310" spans="1:26" ht="15.75" x14ac:dyDescent="0.25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</row>
    <row r="311" spans="1:26" x14ac:dyDescent="0.25">
      <c r="A311" s="38" t="s">
        <v>5</v>
      </c>
      <c r="B311" s="38" t="s">
        <v>63</v>
      </c>
      <c r="C311" s="38" t="s">
        <v>13</v>
      </c>
      <c r="D311" s="38" t="s">
        <v>12</v>
      </c>
      <c r="E311" s="38" t="s">
        <v>52</v>
      </c>
      <c r="F311" s="32" t="s">
        <v>51</v>
      </c>
      <c r="G311" s="33"/>
      <c r="H311" s="33"/>
      <c r="I311" s="33"/>
      <c r="J311" s="34"/>
      <c r="K311" s="32" t="s">
        <v>64</v>
      </c>
      <c r="L311" s="33"/>
      <c r="M311" s="33"/>
      <c r="N311" s="33"/>
      <c r="O311" s="34"/>
      <c r="P311" s="32" t="s">
        <v>65</v>
      </c>
      <c r="Q311" s="33"/>
      <c r="R311" s="33"/>
      <c r="S311" s="33"/>
      <c r="T311" s="33"/>
      <c r="U311" s="34"/>
      <c r="V311" s="32" t="s">
        <v>66</v>
      </c>
      <c r="W311" s="33"/>
      <c r="X311" s="33"/>
      <c r="Y311" s="33"/>
      <c r="Z311" s="7"/>
    </row>
    <row r="312" spans="1:26" ht="30" x14ac:dyDescent="0.25">
      <c r="A312" s="38"/>
      <c r="B312" s="38"/>
      <c r="C312" s="38"/>
      <c r="D312" s="38"/>
      <c r="E312" s="38"/>
      <c r="F312" s="39" t="s">
        <v>50</v>
      </c>
      <c r="G312" s="32" t="s">
        <v>49</v>
      </c>
      <c r="H312" s="33"/>
      <c r="I312" s="34"/>
      <c r="J312" s="39" t="s">
        <v>67</v>
      </c>
      <c r="K312" s="39" t="s">
        <v>50</v>
      </c>
      <c r="L312" s="32" t="s">
        <v>49</v>
      </c>
      <c r="M312" s="33"/>
      <c r="N312" s="34"/>
      <c r="O312" s="39" t="s">
        <v>67</v>
      </c>
      <c r="P312" s="39" t="s">
        <v>50</v>
      </c>
      <c r="Q312" s="38" t="s">
        <v>49</v>
      </c>
      <c r="R312" s="38"/>
      <c r="S312" s="38"/>
      <c r="T312" s="16" t="s">
        <v>67</v>
      </c>
      <c r="U312" s="16" t="s">
        <v>68</v>
      </c>
      <c r="V312" s="39" t="s">
        <v>50</v>
      </c>
      <c r="W312" s="32" t="s">
        <v>49</v>
      </c>
      <c r="X312" s="33"/>
      <c r="Y312" s="34"/>
      <c r="Z312" s="16" t="s">
        <v>68</v>
      </c>
    </row>
    <row r="313" spans="1:26" ht="60" x14ac:dyDescent="0.25">
      <c r="A313" s="16">
        <v>1</v>
      </c>
      <c r="B313" s="16" t="s">
        <v>287</v>
      </c>
      <c r="C313" s="16"/>
      <c r="D313" s="16"/>
      <c r="E313" s="38"/>
      <c r="F313" s="40"/>
      <c r="G313" s="16" t="s">
        <v>48</v>
      </c>
      <c r="H313" s="16" t="s">
        <v>47</v>
      </c>
      <c r="I313" s="16" t="s">
        <v>46</v>
      </c>
      <c r="J313" s="40"/>
      <c r="K313" s="40"/>
      <c r="L313" s="16" t="s">
        <v>48</v>
      </c>
      <c r="M313" s="16" t="s">
        <v>47</v>
      </c>
      <c r="N313" s="16" t="s">
        <v>46</v>
      </c>
      <c r="O313" s="40"/>
      <c r="P313" s="40"/>
      <c r="Q313" s="16" t="s">
        <v>69</v>
      </c>
      <c r="R313" s="16" t="s">
        <v>47</v>
      </c>
      <c r="S313" s="16" t="s">
        <v>46</v>
      </c>
      <c r="T313" s="16" t="s">
        <v>0</v>
      </c>
      <c r="U313" s="16" t="s">
        <v>70</v>
      </c>
      <c r="V313" s="40"/>
      <c r="W313" s="16" t="s">
        <v>71</v>
      </c>
      <c r="X313" s="16" t="s">
        <v>72</v>
      </c>
      <c r="Y313" s="16" t="s">
        <v>73</v>
      </c>
      <c r="Z313" s="16" t="s">
        <v>70</v>
      </c>
    </row>
    <row r="314" spans="1:26" x14ac:dyDescent="0.25">
      <c r="A314" s="14"/>
      <c r="B314" s="26" t="s">
        <v>7</v>
      </c>
      <c r="C314" s="26"/>
      <c r="D314" s="26"/>
      <c r="E314" s="22">
        <f t="shared" ref="E314" si="70">F314+K314+P314+V314</f>
        <v>32</v>
      </c>
      <c r="F314" s="17">
        <f t="shared" ref="F314" si="71">G314+H314+I314</f>
        <v>22</v>
      </c>
      <c r="G314" s="16">
        <v>18</v>
      </c>
      <c r="H314" s="16">
        <v>4</v>
      </c>
      <c r="I314" s="16">
        <v>0</v>
      </c>
      <c r="J314" s="16">
        <v>23</v>
      </c>
      <c r="K314" s="17">
        <f t="shared" ref="K314" si="72">L314+M314+N314</f>
        <v>0</v>
      </c>
      <c r="L314" s="16">
        <v>0</v>
      </c>
      <c r="M314" s="16">
        <v>0</v>
      </c>
      <c r="N314" s="16">
        <v>0</v>
      </c>
      <c r="O314" s="17">
        <v>0</v>
      </c>
      <c r="P314" s="17">
        <f t="shared" ref="P314" si="73">Q314+R314+S314</f>
        <v>3</v>
      </c>
      <c r="Q314" s="16">
        <v>2</v>
      </c>
      <c r="R314" s="16">
        <v>1</v>
      </c>
      <c r="S314" s="16">
        <v>0</v>
      </c>
      <c r="T314" s="16">
        <v>3</v>
      </c>
      <c r="U314" s="16">
        <f t="shared" ref="U314" si="74">S314*3</f>
        <v>0</v>
      </c>
      <c r="V314" s="17">
        <f t="shared" ref="V314" si="75">W314+X314+Y314</f>
        <v>7</v>
      </c>
      <c r="W314" s="16">
        <v>3</v>
      </c>
      <c r="X314" s="16">
        <v>3</v>
      </c>
      <c r="Y314" s="16">
        <v>1</v>
      </c>
      <c r="Z314" s="16">
        <f t="shared" ref="Z314" si="76">W314*3+X314*3+Y314*2</f>
        <v>20</v>
      </c>
    </row>
    <row r="317" spans="1:26" ht="15.75" x14ac:dyDescent="0.25">
      <c r="A317" s="5" t="s">
        <v>11</v>
      </c>
      <c r="B317" s="3"/>
      <c r="C317" s="3"/>
      <c r="D317" s="3"/>
      <c r="E317" s="3"/>
    </row>
    <row r="318" spans="1:26" ht="31.5" x14ac:dyDescent="0.25">
      <c r="A318" s="13" t="s">
        <v>5</v>
      </c>
      <c r="B318" s="24" t="s">
        <v>10</v>
      </c>
      <c r="C318" s="24"/>
      <c r="D318" s="24"/>
      <c r="E318" s="27" t="s">
        <v>2</v>
      </c>
      <c r="F318" s="27"/>
      <c r="G318" s="27"/>
      <c r="H318" s="27"/>
      <c r="I318" s="27"/>
    </row>
    <row r="319" spans="1:26" ht="15.75" x14ac:dyDescent="0.25">
      <c r="A319" s="13" t="s">
        <v>1</v>
      </c>
      <c r="B319" s="24"/>
      <c r="C319" s="24"/>
      <c r="D319" s="24"/>
      <c r="E319" s="24"/>
      <c r="F319" s="24"/>
      <c r="G319" s="24"/>
      <c r="H319" s="24"/>
      <c r="I319" s="24"/>
    </row>
    <row r="320" spans="1:26" ht="15.75" x14ac:dyDescent="0.25">
      <c r="A320" s="13" t="s">
        <v>9</v>
      </c>
      <c r="B320" s="28"/>
      <c r="C320" s="29"/>
      <c r="D320" s="30"/>
      <c r="E320" s="28"/>
      <c r="F320" s="29"/>
      <c r="G320" s="29"/>
      <c r="H320" s="29"/>
      <c r="I320" s="30"/>
    </row>
    <row r="321" spans="1:14" ht="15.75" x14ac:dyDescent="0.25">
      <c r="A321" s="13" t="s">
        <v>8</v>
      </c>
      <c r="B321" s="28"/>
      <c r="C321" s="29"/>
      <c r="D321" s="30"/>
      <c r="E321" s="28"/>
      <c r="F321" s="29"/>
      <c r="G321" s="29"/>
      <c r="H321" s="29"/>
      <c r="I321" s="30"/>
    </row>
    <row r="322" spans="1:14" ht="15.75" x14ac:dyDescent="0.25">
      <c r="A322" s="28" t="s">
        <v>7</v>
      </c>
      <c r="B322" s="29"/>
      <c r="C322" s="29"/>
      <c r="D322" s="30"/>
      <c r="E322" s="28"/>
      <c r="F322" s="29"/>
      <c r="G322" s="29"/>
      <c r="H322" s="29"/>
      <c r="I322" s="30"/>
    </row>
    <row r="323" spans="1:14" ht="15.75" x14ac:dyDescent="0.25">
      <c r="A323" s="5"/>
      <c r="B323" s="3"/>
      <c r="C323" s="3"/>
      <c r="D323" s="3"/>
      <c r="E323" s="3"/>
    </row>
    <row r="324" spans="1:14" ht="15.75" x14ac:dyDescent="0.25">
      <c r="A324" s="5" t="s">
        <v>6</v>
      </c>
      <c r="B324" s="3"/>
      <c r="C324" s="3"/>
      <c r="D324" s="3"/>
      <c r="E324" s="3"/>
    </row>
    <row r="325" spans="1:14" ht="31.5" x14ac:dyDescent="0.25">
      <c r="A325" s="13" t="s">
        <v>5</v>
      </c>
      <c r="B325" s="24" t="s">
        <v>4</v>
      </c>
      <c r="C325" s="24"/>
      <c r="D325" s="24"/>
      <c r="E325" s="31" t="s">
        <v>3</v>
      </c>
      <c r="F325" s="31"/>
      <c r="G325" s="31"/>
      <c r="H325" s="31"/>
      <c r="I325" s="31"/>
      <c r="J325" s="24" t="s">
        <v>2</v>
      </c>
      <c r="K325" s="24"/>
    </row>
    <row r="326" spans="1:14" ht="15.75" x14ac:dyDescent="0.25">
      <c r="A326" s="13" t="s">
        <v>1</v>
      </c>
      <c r="B326" s="24"/>
      <c r="C326" s="24"/>
      <c r="D326" s="24"/>
      <c r="E326" s="24"/>
      <c r="F326" s="24"/>
      <c r="G326" s="24"/>
      <c r="H326" s="24"/>
      <c r="I326" s="24"/>
      <c r="J326" s="24"/>
      <c r="K326" s="24"/>
    </row>
    <row r="327" spans="1:14" ht="15.75" x14ac:dyDescent="0.25">
      <c r="A327" s="24" t="s">
        <v>0</v>
      </c>
      <c r="B327" s="24"/>
      <c r="C327" s="24"/>
      <c r="D327" s="24"/>
      <c r="E327" s="25"/>
      <c r="F327" s="25"/>
      <c r="G327" s="25"/>
      <c r="H327" s="25"/>
      <c r="I327" s="25"/>
      <c r="J327" s="24"/>
      <c r="K327" s="24"/>
    </row>
    <row r="331" spans="1:14" ht="15.75" x14ac:dyDescent="0.25">
      <c r="A331" s="41" t="s">
        <v>28</v>
      </c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</row>
    <row r="332" spans="1:14" ht="15.75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</row>
    <row r="333" spans="1:14" ht="15.75" x14ac:dyDescent="0.25">
      <c r="A333" s="42" t="s">
        <v>17</v>
      </c>
      <c r="B333" s="42"/>
      <c r="C333" s="42"/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2"/>
    </row>
    <row r="334" spans="1:14" ht="15.75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</row>
    <row r="335" spans="1:14" ht="15.75" x14ac:dyDescent="0.25">
      <c r="A335" s="24" t="s">
        <v>16</v>
      </c>
      <c r="B335" s="24"/>
      <c r="C335" s="24"/>
      <c r="D335" s="24"/>
      <c r="E335" s="24"/>
      <c r="F335" s="24"/>
      <c r="G335" s="24"/>
      <c r="H335" s="24" t="s">
        <v>15</v>
      </c>
      <c r="I335" s="24"/>
      <c r="J335" s="24"/>
      <c r="K335" s="24"/>
      <c r="L335" s="24"/>
      <c r="M335" s="24"/>
      <c r="N335" s="24"/>
    </row>
    <row r="336" spans="1:14" x14ac:dyDescent="0.25">
      <c r="A336" s="32" t="s">
        <v>145</v>
      </c>
      <c r="B336" s="33"/>
      <c r="C336" s="33"/>
      <c r="D336" s="33"/>
      <c r="E336" s="33"/>
      <c r="F336" s="33"/>
      <c r="G336" s="34"/>
      <c r="H336" s="32" t="s">
        <v>146</v>
      </c>
      <c r="I336" s="33"/>
      <c r="J336" s="33"/>
      <c r="K336" s="33"/>
      <c r="L336" s="33"/>
      <c r="M336" s="33"/>
      <c r="N336" s="34"/>
    </row>
    <row r="337" spans="1:26" ht="15.75" x14ac:dyDescent="0.25">
      <c r="A337" s="35"/>
      <c r="B337" s="35"/>
      <c r="C337" s="35"/>
      <c r="D337" s="35"/>
      <c r="E337" s="35"/>
      <c r="F337" s="35"/>
      <c r="G337" s="35"/>
      <c r="H337" s="36"/>
      <c r="I337" s="36"/>
      <c r="J337" s="36"/>
      <c r="K337" s="36"/>
      <c r="L337" s="36"/>
      <c r="M337" s="36"/>
      <c r="N337" s="36"/>
    </row>
    <row r="338" spans="1:26" ht="15.75" x14ac:dyDescent="0.25">
      <c r="A338" s="37" t="s">
        <v>14</v>
      </c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</row>
    <row r="339" spans="1:26" ht="15.75" x14ac:dyDescent="0.25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</row>
    <row r="340" spans="1:26" x14ac:dyDescent="0.25">
      <c r="A340" s="38" t="s">
        <v>5</v>
      </c>
      <c r="B340" s="38" t="s">
        <v>63</v>
      </c>
      <c r="C340" s="38" t="s">
        <v>13</v>
      </c>
      <c r="D340" s="38" t="s">
        <v>12</v>
      </c>
      <c r="E340" s="38" t="s">
        <v>52</v>
      </c>
      <c r="F340" s="32" t="s">
        <v>51</v>
      </c>
      <c r="G340" s="33"/>
      <c r="H340" s="33"/>
      <c r="I340" s="33"/>
      <c r="J340" s="34"/>
      <c r="K340" s="32" t="s">
        <v>64</v>
      </c>
      <c r="L340" s="33"/>
      <c r="M340" s="33"/>
      <c r="N340" s="33"/>
      <c r="O340" s="34"/>
      <c r="P340" s="32" t="s">
        <v>65</v>
      </c>
      <c r="Q340" s="33"/>
      <c r="R340" s="33"/>
      <c r="S340" s="33"/>
      <c r="T340" s="33"/>
      <c r="U340" s="34"/>
      <c r="V340" s="32" t="s">
        <v>66</v>
      </c>
      <c r="W340" s="33"/>
      <c r="X340" s="33"/>
      <c r="Y340" s="33"/>
      <c r="Z340" s="7"/>
    </row>
    <row r="341" spans="1:26" ht="30" x14ac:dyDescent="0.25">
      <c r="A341" s="38"/>
      <c r="B341" s="38"/>
      <c r="C341" s="38"/>
      <c r="D341" s="38"/>
      <c r="E341" s="38"/>
      <c r="F341" s="39" t="s">
        <v>50</v>
      </c>
      <c r="G341" s="32" t="s">
        <v>49</v>
      </c>
      <c r="H341" s="33"/>
      <c r="I341" s="34"/>
      <c r="J341" s="39" t="s">
        <v>67</v>
      </c>
      <c r="K341" s="39" t="s">
        <v>50</v>
      </c>
      <c r="L341" s="32" t="s">
        <v>49</v>
      </c>
      <c r="M341" s="33"/>
      <c r="N341" s="34"/>
      <c r="O341" s="39" t="s">
        <v>67</v>
      </c>
      <c r="P341" s="39" t="s">
        <v>50</v>
      </c>
      <c r="Q341" s="38" t="s">
        <v>49</v>
      </c>
      <c r="R341" s="38"/>
      <c r="S341" s="38"/>
      <c r="T341" s="16" t="s">
        <v>67</v>
      </c>
      <c r="U341" s="16" t="s">
        <v>68</v>
      </c>
      <c r="V341" s="39" t="s">
        <v>50</v>
      </c>
      <c r="W341" s="32" t="s">
        <v>49</v>
      </c>
      <c r="X341" s="33"/>
      <c r="Y341" s="34"/>
      <c r="Z341" s="16" t="s">
        <v>68</v>
      </c>
    </row>
    <row r="342" spans="1:26" ht="75" x14ac:dyDescent="0.25">
      <c r="A342" s="16">
        <v>1</v>
      </c>
      <c r="B342" s="16" t="s">
        <v>288</v>
      </c>
      <c r="C342" s="16"/>
      <c r="D342" s="16"/>
      <c r="E342" s="38"/>
      <c r="F342" s="40"/>
      <c r="G342" s="16" t="s">
        <v>48</v>
      </c>
      <c r="H342" s="16" t="s">
        <v>47</v>
      </c>
      <c r="I342" s="16" t="s">
        <v>46</v>
      </c>
      <c r="J342" s="40"/>
      <c r="K342" s="40"/>
      <c r="L342" s="16" t="s">
        <v>48</v>
      </c>
      <c r="M342" s="16" t="s">
        <v>47</v>
      </c>
      <c r="N342" s="16" t="s">
        <v>46</v>
      </c>
      <c r="O342" s="40"/>
      <c r="P342" s="40"/>
      <c r="Q342" s="16" t="s">
        <v>69</v>
      </c>
      <c r="R342" s="16" t="s">
        <v>47</v>
      </c>
      <c r="S342" s="16" t="s">
        <v>46</v>
      </c>
      <c r="T342" s="16" t="s">
        <v>0</v>
      </c>
      <c r="U342" s="16" t="s">
        <v>70</v>
      </c>
      <c r="V342" s="40"/>
      <c r="W342" s="16" t="s">
        <v>71</v>
      </c>
      <c r="X342" s="16" t="s">
        <v>72</v>
      </c>
      <c r="Y342" s="16" t="s">
        <v>73</v>
      </c>
      <c r="Z342" s="16" t="s">
        <v>70</v>
      </c>
    </row>
    <row r="343" spans="1:26" x14ac:dyDescent="0.25">
      <c r="A343" s="14"/>
      <c r="B343" s="26" t="s">
        <v>7</v>
      </c>
      <c r="C343" s="26"/>
      <c r="D343" s="26"/>
      <c r="E343" s="22">
        <f t="shared" ref="E343" si="77">F343+K343+P343+V343</f>
        <v>362</v>
      </c>
      <c r="F343" s="17">
        <f t="shared" ref="F343" si="78">G343+H343+I343</f>
        <v>307</v>
      </c>
      <c r="G343" s="16">
        <v>249</v>
      </c>
      <c r="H343" s="16">
        <v>58</v>
      </c>
      <c r="I343" s="16">
        <v>0</v>
      </c>
      <c r="J343" s="16">
        <v>307</v>
      </c>
      <c r="K343" s="17">
        <f t="shared" ref="K343" si="79">L343+M343+N343</f>
        <v>0</v>
      </c>
      <c r="L343" s="16">
        <v>0</v>
      </c>
      <c r="M343" s="16">
        <v>0</v>
      </c>
      <c r="N343" s="16">
        <v>0</v>
      </c>
      <c r="O343" s="17">
        <v>0</v>
      </c>
      <c r="P343" s="17">
        <f t="shared" ref="P343" si="80">Q343+R343+S343</f>
        <v>30</v>
      </c>
      <c r="Q343" s="16">
        <v>10</v>
      </c>
      <c r="R343" s="16">
        <v>13</v>
      </c>
      <c r="S343" s="16">
        <v>7</v>
      </c>
      <c r="T343" s="16">
        <v>30</v>
      </c>
      <c r="U343" s="16">
        <f t="shared" ref="U343" si="81">S343*3</f>
        <v>21</v>
      </c>
      <c r="V343" s="17">
        <f t="shared" ref="V343" si="82">W343+X343+Y343</f>
        <v>25</v>
      </c>
      <c r="W343" s="16">
        <v>4</v>
      </c>
      <c r="X343" s="16">
        <v>20</v>
      </c>
      <c r="Y343" s="16">
        <v>1</v>
      </c>
      <c r="Z343" s="16">
        <f t="shared" ref="Z343" si="83">W343*3+X343*3+Y343*2</f>
        <v>74</v>
      </c>
    </row>
    <row r="346" spans="1:26" ht="15.75" x14ac:dyDescent="0.25">
      <c r="A346" s="5" t="s">
        <v>11</v>
      </c>
      <c r="B346" s="3"/>
      <c r="C346" s="3"/>
      <c r="D346" s="3"/>
      <c r="E346" s="3"/>
    </row>
    <row r="347" spans="1:26" ht="31.5" x14ac:dyDescent="0.25">
      <c r="A347" s="13" t="s">
        <v>5</v>
      </c>
      <c r="B347" s="24" t="s">
        <v>10</v>
      </c>
      <c r="C347" s="24"/>
      <c r="D347" s="24"/>
      <c r="E347" s="27" t="s">
        <v>2</v>
      </c>
      <c r="F347" s="27"/>
      <c r="G347" s="27"/>
      <c r="H347" s="27"/>
      <c r="I347" s="27"/>
    </row>
    <row r="348" spans="1:26" ht="15.75" x14ac:dyDescent="0.25">
      <c r="A348" s="13" t="s">
        <v>1</v>
      </c>
      <c r="B348" s="24"/>
      <c r="C348" s="24"/>
      <c r="D348" s="24"/>
      <c r="E348" s="24"/>
      <c r="F348" s="24"/>
      <c r="G348" s="24"/>
      <c r="H348" s="24"/>
      <c r="I348" s="24"/>
    </row>
    <row r="349" spans="1:26" ht="15.75" x14ac:dyDescent="0.25">
      <c r="A349" s="13" t="s">
        <v>9</v>
      </c>
      <c r="B349" s="28"/>
      <c r="C349" s="29"/>
      <c r="D349" s="30"/>
      <c r="E349" s="28"/>
      <c r="F349" s="29"/>
      <c r="G349" s="29"/>
      <c r="H349" s="29"/>
      <c r="I349" s="30"/>
    </row>
    <row r="350" spans="1:26" ht="15.75" x14ac:dyDescent="0.25">
      <c r="A350" s="13" t="s">
        <v>8</v>
      </c>
      <c r="B350" s="28"/>
      <c r="C350" s="29"/>
      <c r="D350" s="30"/>
      <c r="E350" s="28"/>
      <c r="F350" s="29"/>
      <c r="G350" s="29"/>
      <c r="H350" s="29"/>
      <c r="I350" s="30"/>
    </row>
    <row r="351" spans="1:26" ht="15.75" x14ac:dyDescent="0.25">
      <c r="A351" s="28" t="s">
        <v>7</v>
      </c>
      <c r="B351" s="29"/>
      <c r="C351" s="29"/>
      <c r="D351" s="30"/>
      <c r="E351" s="28"/>
      <c r="F351" s="29"/>
      <c r="G351" s="29"/>
      <c r="H351" s="29"/>
      <c r="I351" s="30"/>
    </row>
    <row r="352" spans="1:26" ht="15.75" x14ac:dyDescent="0.25">
      <c r="A352" s="5"/>
      <c r="B352" s="3"/>
      <c r="C352" s="3"/>
      <c r="D352" s="3"/>
      <c r="E352" s="3"/>
    </row>
    <row r="353" spans="1:14" ht="15.75" x14ac:dyDescent="0.25">
      <c r="A353" s="5" t="s">
        <v>6</v>
      </c>
      <c r="B353" s="3"/>
      <c r="C353" s="3"/>
      <c r="D353" s="3"/>
      <c r="E353" s="3"/>
    </row>
    <row r="354" spans="1:14" ht="31.5" x14ac:dyDescent="0.25">
      <c r="A354" s="13" t="s">
        <v>5</v>
      </c>
      <c r="B354" s="24" t="s">
        <v>4</v>
      </c>
      <c r="C354" s="24"/>
      <c r="D354" s="24"/>
      <c r="E354" s="31" t="s">
        <v>3</v>
      </c>
      <c r="F354" s="31"/>
      <c r="G354" s="31"/>
      <c r="H354" s="31"/>
      <c r="I354" s="31"/>
      <c r="J354" s="24" t="s">
        <v>2</v>
      </c>
      <c r="K354" s="24"/>
    </row>
    <row r="355" spans="1:14" ht="15.75" x14ac:dyDescent="0.25">
      <c r="A355" s="13" t="s">
        <v>1</v>
      </c>
      <c r="B355" s="24"/>
      <c r="C355" s="24"/>
      <c r="D355" s="24"/>
      <c r="E355" s="24"/>
      <c r="F355" s="24"/>
      <c r="G355" s="24"/>
      <c r="H355" s="24"/>
      <c r="I355" s="24"/>
      <c r="J355" s="24"/>
      <c r="K355" s="24"/>
    </row>
    <row r="356" spans="1:14" ht="15.75" x14ac:dyDescent="0.25">
      <c r="A356" s="24" t="s">
        <v>0</v>
      </c>
      <c r="B356" s="24"/>
      <c r="C356" s="24"/>
      <c r="D356" s="24"/>
      <c r="E356" s="25"/>
      <c r="F356" s="25"/>
      <c r="G356" s="25"/>
      <c r="H356" s="25"/>
      <c r="I356" s="25"/>
      <c r="J356" s="24"/>
      <c r="K356" s="24"/>
    </row>
    <row r="360" spans="1:14" ht="15.75" x14ac:dyDescent="0.25">
      <c r="A360" s="41" t="s">
        <v>27</v>
      </c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</row>
    <row r="361" spans="1:14" ht="15.75" x14ac:dyDescent="0.25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</row>
    <row r="362" spans="1:14" ht="15.75" x14ac:dyDescent="0.25">
      <c r="A362" s="42" t="s">
        <v>17</v>
      </c>
      <c r="B362" s="42"/>
      <c r="C362" s="42"/>
      <c r="D362" s="42"/>
      <c r="E362" s="42"/>
      <c r="F362" s="42"/>
      <c r="G362" s="42"/>
      <c r="H362" s="42"/>
      <c r="I362" s="42"/>
      <c r="J362" s="42"/>
      <c r="K362" s="42"/>
      <c r="L362" s="42"/>
      <c r="M362" s="42"/>
      <c r="N362" s="42"/>
    </row>
    <row r="363" spans="1:14" ht="15.75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</row>
    <row r="364" spans="1:14" ht="15.75" x14ac:dyDescent="0.25">
      <c r="A364" s="24" t="s">
        <v>16</v>
      </c>
      <c r="B364" s="24"/>
      <c r="C364" s="24"/>
      <c r="D364" s="24"/>
      <c r="E364" s="24"/>
      <c r="F364" s="24"/>
      <c r="G364" s="24"/>
      <c r="H364" s="24" t="s">
        <v>15</v>
      </c>
      <c r="I364" s="24"/>
      <c r="J364" s="24"/>
      <c r="K364" s="24"/>
      <c r="L364" s="24"/>
      <c r="M364" s="24"/>
      <c r="N364" s="24"/>
    </row>
    <row r="365" spans="1:14" x14ac:dyDescent="0.25">
      <c r="A365" s="32" t="s">
        <v>147</v>
      </c>
      <c r="B365" s="33"/>
      <c r="C365" s="33"/>
      <c r="D365" s="33"/>
      <c r="E365" s="33"/>
      <c r="F365" s="33"/>
      <c r="G365" s="34"/>
      <c r="H365" s="32" t="s">
        <v>148</v>
      </c>
      <c r="I365" s="33"/>
      <c r="J365" s="33"/>
      <c r="K365" s="33"/>
      <c r="L365" s="33"/>
      <c r="M365" s="33"/>
      <c r="N365" s="34"/>
    </row>
    <row r="366" spans="1:14" ht="15.75" x14ac:dyDescent="0.25">
      <c r="A366" s="35"/>
      <c r="B366" s="35"/>
      <c r="C366" s="35"/>
      <c r="D366" s="35"/>
      <c r="E366" s="35"/>
      <c r="F366" s="35"/>
      <c r="G366" s="35"/>
      <c r="H366" s="36"/>
      <c r="I366" s="36"/>
      <c r="J366" s="36"/>
      <c r="K366" s="36"/>
      <c r="L366" s="36"/>
      <c r="M366" s="36"/>
      <c r="N366" s="36"/>
    </row>
    <row r="367" spans="1:14" ht="15.75" x14ac:dyDescent="0.25">
      <c r="A367" s="37" t="s">
        <v>14</v>
      </c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</row>
    <row r="368" spans="1:14" ht="15.75" x14ac:dyDescent="0.25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</row>
    <row r="369" spans="1:26" x14ac:dyDescent="0.25">
      <c r="A369" s="38" t="s">
        <v>5</v>
      </c>
      <c r="B369" s="38" t="s">
        <v>63</v>
      </c>
      <c r="C369" s="38" t="s">
        <v>13</v>
      </c>
      <c r="D369" s="38" t="s">
        <v>12</v>
      </c>
      <c r="E369" s="38" t="s">
        <v>52</v>
      </c>
      <c r="F369" s="32" t="s">
        <v>51</v>
      </c>
      <c r="G369" s="33"/>
      <c r="H369" s="33"/>
      <c r="I369" s="33"/>
      <c r="J369" s="34"/>
      <c r="K369" s="32" t="s">
        <v>64</v>
      </c>
      <c r="L369" s="33"/>
      <c r="M369" s="33"/>
      <c r="N369" s="33"/>
      <c r="O369" s="34"/>
      <c r="P369" s="32" t="s">
        <v>65</v>
      </c>
      <c r="Q369" s="33"/>
      <c r="R369" s="33"/>
      <c r="S369" s="33"/>
      <c r="T369" s="33"/>
      <c r="U369" s="34"/>
      <c r="V369" s="32" t="s">
        <v>66</v>
      </c>
      <c r="W369" s="33"/>
      <c r="X369" s="33"/>
      <c r="Y369" s="33"/>
      <c r="Z369" s="7"/>
    </row>
    <row r="370" spans="1:26" ht="30" x14ac:dyDescent="0.25">
      <c r="A370" s="38"/>
      <c r="B370" s="38"/>
      <c r="C370" s="38"/>
      <c r="D370" s="38"/>
      <c r="E370" s="38"/>
      <c r="F370" s="39" t="s">
        <v>50</v>
      </c>
      <c r="G370" s="32" t="s">
        <v>49</v>
      </c>
      <c r="H370" s="33"/>
      <c r="I370" s="34"/>
      <c r="J370" s="39" t="s">
        <v>67</v>
      </c>
      <c r="K370" s="39" t="s">
        <v>50</v>
      </c>
      <c r="L370" s="32" t="s">
        <v>49</v>
      </c>
      <c r="M370" s="33"/>
      <c r="N370" s="34"/>
      <c r="O370" s="39" t="s">
        <v>67</v>
      </c>
      <c r="P370" s="39" t="s">
        <v>50</v>
      </c>
      <c r="Q370" s="38" t="s">
        <v>49</v>
      </c>
      <c r="R370" s="38"/>
      <c r="S370" s="38"/>
      <c r="T370" s="16" t="s">
        <v>67</v>
      </c>
      <c r="U370" s="16" t="s">
        <v>68</v>
      </c>
      <c r="V370" s="39" t="s">
        <v>50</v>
      </c>
      <c r="W370" s="32" t="s">
        <v>49</v>
      </c>
      <c r="X370" s="33"/>
      <c r="Y370" s="34"/>
      <c r="Z370" s="16" t="s">
        <v>68</v>
      </c>
    </row>
    <row r="371" spans="1:26" ht="60" x14ac:dyDescent="0.25">
      <c r="A371" s="16">
        <v>1</v>
      </c>
      <c r="B371" s="16" t="s">
        <v>289</v>
      </c>
      <c r="C371" s="16"/>
      <c r="D371" s="16"/>
      <c r="E371" s="38"/>
      <c r="F371" s="40"/>
      <c r="G371" s="16" t="s">
        <v>48</v>
      </c>
      <c r="H371" s="16" t="s">
        <v>47</v>
      </c>
      <c r="I371" s="16" t="s">
        <v>46</v>
      </c>
      <c r="J371" s="40"/>
      <c r="K371" s="40"/>
      <c r="L371" s="16" t="s">
        <v>48</v>
      </c>
      <c r="M371" s="16" t="s">
        <v>47</v>
      </c>
      <c r="N371" s="16" t="s">
        <v>46</v>
      </c>
      <c r="O371" s="40"/>
      <c r="P371" s="40"/>
      <c r="Q371" s="16" t="s">
        <v>69</v>
      </c>
      <c r="R371" s="16" t="s">
        <v>47</v>
      </c>
      <c r="S371" s="16" t="s">
        <v>46</v>
      </c>
      <c r="T371" s="16" t="s">
        <v>0</v>
      </c>
      <c r="U371" s="16" t="s">
        <v>70</v>
      </c>
      <c r="V371" s="40"/>
      <c r="W371" s="16" t="s">
        <v>71</v>
      </c>
      <c r="X371" s="16" t="s">
        <v>72</v>
      </c>
      <c r="Y371" s="16" t="s">
        <v>73</v>
      </c>
      <c r="Z371" s="16" t="s">
        <v>70</v>
      </c>
    </row>
    <row r="372" spans="1:26" x14ac:dyDescent="0.25">
      <c r="A372" s="14"/>
      <c r="B372" s="26" t="s">
        <v>7</v>
      </c>
      <c r="C372" s="26"/>
      <c r="D372" s="26"/>
      <c r="E372" s="22">
        <f t="shared" ref="E372" si="84">F372+K372+P372+V372</f>
        <v>561</v>
      </c>
      <c r="F372" s="17">
        <f t="shared" ref="F372" si="85">G372+H372+I372</f>
        <v>528</v>
      </c>
      <c r="G372" s="16">
        <v>488</v>
      </c>
      <c r="H372" s="16">
        <v>40</v>
      </c>
      <c r="I372" s="16">
        <v>0</v>
      </c>
      <c r="J372" s="16">
        <v>528</v>
      </c>
      <c r="K372" s="17">
        <f t="shared" ref="K372" si="86">L372+M372+N372</f>
        <v>0</v>
      </c>
      <c r="L372" s="16">
        <v>0</v>
      </c>
      <c r="M372" s="16">
        <v>0</v>
      </c>
      <c r="N372" s="16">
        <v>0</v>
      </c>
      <c r="O372" s="16">
        <v>0</v>
      </c>
      <c r="P372" s="17">
        <f t="shared" ref="P372" si="87">Q372+R372+S372</f>
        <v>23</v>
      </c>
      <c r="Q372" s="16">
        <v>9</v>
      </c>
      <c r="R372" s="16">
        <v>14</v>
      </c>
      <c r="S372" s="16">
        <v>0</v>
      </c>
      <c r="T372" s="16">
        <v>23</v>
      </c>
      <c r="U372" s="16">
        <f t="shared" ref="U372" si="88">S372*3</f>
        <v>0</v>
      </c>
      <c r="V372" s="17">
        <f t="shared" ref="V372" si="89">W372+X372+Y372</f>
        <v>10</v>
      </c>
      <c r="W372" s="16">
        <v>1</v>
      </c>
      <c r="X372" s="16">
        <v>8</v>
      </c>
      <c r="Y372" s="16">
        <v>1</v>
      </c>
      <c r="Z372" s="16">
        <f t="shared" ref="Z372" si="90">W372*3+X372*3+Y372*2</f>
        <v>29</v>
      </c>
    </row>
    <row r="375" spans="1:26" ht="15.75" x14ac:dyDescent="0.25">
      <c r="A375" s="5" t="s">
        <v>11</v>
      </c>
      <c r="B375" s="3"/>
      <c r="C375" s="3"/>
      <c r="D375" s="3"/>
      <c r="E375" s="3"/>
    </row>
    <row r="376" spans="1:26" ht="31.5" x14ac:dyDescent="0.25">
      <c r="A376" s="13" t="s">
        <v>5</v>
      </c>
      <c r="B376" s="24" t="s">
        <v>10</v>
      </c>
      <c r="C376" s="24"/>
      <c r="D376" s="24"/>
      <c r="E376" s="27" t="s">
        <v>2</v>
      </c>
      <c r="F376" s="27"/>
      <c r="G376" s="27"/>
      <c r="H376" s="27"/>
      <c r="I376" s="27"/>
    </row>
    <row r="377" spans="1:26" ht="15.75" x14ac:dyDescent="0.25">
      <c r="A377" s="13" t="s">
        <v>1</v>
      </c>
      <c r="B377" s="24"/>
      <c r="C377" s="24"/>
      <c r="D377" s="24"/>
      <c r="E377" s="24"/>
      <c r="F377" s="24"/>
      <c r="G377" s="24"/>
      <c r="H377" s="24"/>
      <c r="I377" s="24"/>
    </row>
    <row r="378" spans="1:26" ht="15.75" x14ac:dyDescent="0.25">
      <c r="A378" s="13" t="s">
        <v>9</v>
      </c>
      <c r="B378" s="28"/>
      <c r="C378" s="29"/>
      <c r="D378" s="30"/>
      <c r="E378" s="28"/>
      <c r="F378" s="29"/>
      <c r="G378" s="29"/>
      <c r="H378" s="29"/>
      <c r="I378" s="30"/>
    </row>
    <row r="379" spans="1:26" ht="15.75" x14ac:dyDescent="0.25">
      <c r="A379" s="13" t="s">
        <v>8</v>
      </c>
      <c r="B379" s="28"/>
      <c r="C379" s="29"/>
      <c r="D379" s="30"/>
      <c r="E379" s="28"/>
      <c r="F379" s="29"/>
      <c r="G379" s="29"/>
      <c r="H379" s="29"/>
      <c r="I379" s="30"/>
    </row>
    <row r="380" spans="1:26" ht="15.75" x14ac:dyDescent="0.25">
      <c r="A380" s="28" t="s">
        <v>7</v>
      </c>
      <c r="B380" s="29"/>
      <c r="C380" s="29"/>
      <c r="D380" s="30"/>
      <c r="E380" s="28"/>
      <c r="F380" s="29"/>
      <c r="G380" s="29"/>
      <c r="H380" s="29"/>
      <c r="I380" s="30"/>
    </row>
    <row r="381" spans="1:26" ht="15.75" x14ac:dyDescent="0.25">
      <c r="A381" s="5"/>
      <c r="B381" s="3"/>
      <c r="C381" s="3"/>
      <c r="D381" s="3"/>
      <c r="E381" s="3"/>
    </row>
    <row r="382" spans="1:26" ht="15.75" x14ac:dyDescent="0.25">
      <c r="A382" s="5" t="s">
        <v>6</v>
      </c>
      <c r="B382" s="3"/>
      <c r="C382" s="3"/>
      <c r="D382" s="3"/>
      <c r="E382" s="3"/>
    </row>
    <row r="383" spans="1:26" ht="31.5" x14ac:dyDescent="0.25">
      <c r="A383" s="13" t="s">
        <v>5</v>
      </c>
      <c r="B383" s="24" t="s">
        <v>4</v>
      </c>
      <c r="C383" s="24"/>
      <c r="D383" s="24"/>
      <c r="E383" s="31" t="s">
        <v>3</v>
      </c>
      <c r="F383" s="31"/>
      <c r="G383" s="31"/>
      <c r="H383" s="31"/>
      <c r="I383" s="31"/>
      <c r="J383" s="24" t="s">
        <v>2</v>
      </c>
      <c r="K383" s="24"/>
    </row>
    <row r="384" spans="1:26" ht="15.75" x14ac:dyDescent="0.25">
      <c r="A384" s="13" t="s">
        <v>1</v>
      </c>
      <c r="B384" s="24"/>
      <c r="C384" s="24"/>
      <c r="D384" s="24"/>
      <c r="E384" s="24"/>
      <c r="F384" s="24"/>
      <c r="G384" s="24"/>
      <c r="H384" s="24"/>
      <c r="I384" s="24"/>
      <c r="J384" s="24"/>
      <c r="K384" s="24"/>
    </row>
    <row r="385" spans="1:26" ht="15.75" x14ac:dyDescent="0.25">
      <c r="A385" s="24" t="s">
        <v>0</v>
      </c>
      <c r="B385" s="24"/>
      <c r="C385" s="24"/>
      <c r="D385" s="24"/>
      <c r="E385" s="25"/>
      <c r="F385" s="25"/>
      <c r="G385" s="25"/>
      <c r="H385" s="25"/>
      <c r="I385" s="25"/>
      <c r="J385" s="24"/>
      <c r="K385" s="24"/>
    </row>
    <row r="389" spans="1:26" ht="15.75" x14ac:dyDescent="0.25">
      <c r="A389" s="41" t="s">
        <v>26</v>
      </c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</row>
    <row r="390" spans="1:26" ht="15.75" x14ac:dyDescent="0.25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</row>
    <row r="391" spans="1:26" ht="15.75" x14ac:dyDescent="0.25">
      <c r="A391" s="42" t="s">
        <v>17</v>
      </c>
      <c r="B391" s="42"/>
      <c r="C391" s="42"/>
      <c r="D391" s="42"/>
      <c r="E391" s="42"/>
      <c r="F391" s="42"/>
      <c r="G391" s="42"/>
      <c r="H391" s="42"/>
      <c r="I391" s="42"/>
      <c r="J391" s="42"/>
      <c r="K391" s="42"/>
      <c r="L391" s="42"/>
      <c r="M391" s="42"/>
      <c r="N391" s="42"/>
    </row>
    <row r="392" spans="1:26" ht="15.75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</row>
    <row r="393" spans="1:26" ht="15.75" x14ac:dyDescent="0.25">
      <c r="A393" s="24" t="s">
        <v>16</v>
      </c>
      <c r="B393" s="24"/>
      <c r="C393" s="24"/>
      <c r="D393" s="24"/>
      <c r="E393" s="24"/>
      <c r="F393" s="24"/>
      <c r="G393" s="24"/>
      <c r="H393" s="24" t="s">
        <v>15</v>
      </c>
      <c r="I393" s="24"/>
      <c r="J393" s="24"/>
      <c r="K393" s="24"/>
      <c r="L393" s="24"/>
      <c r="M393" s="24"/>
      <c r="N393" s="24"/>
    </row>
    <row r="394" spans="1:26" x14ac:dyDescent="0.25">
      <c r="A394" s="32" t="s">
        <v>149</v>
      </c>
      <c r="B394" s="33"/>
      <c r="C394" s="33"/>
      <c r="D394" s="33"/>
      <c r="E394" s="33"/>
      <c r="F394" s="33"/>
      <c r="G394" s="34"/>
      <c r="H394" s="32" t="s">
        <v>150</v>
      </c>
      <c r="I394" s="33"/>
      <c r="J394" s="33"/>
      <c r="K394" s="33"/>
      <c r="L394" s="33"/>
      <c r="M394" s="33"/>
      <c r="N394" s="34"/>
    </row>
    <row r="395" spans="1:26" ht="15.75" x14ac:dyDescent="0.25">
      <c r="A395" s="35"/>
      <c r="B395" s="35"/>
      <c r="C395" s="35"/>
      <c r="D395" s="35"/>
      <c r="E395" s="35"/>
      <c r="F395" s="35"/>
      <c r="G395" s="35"/>
      <c r="H395" s="36"/>
      <c r="I395" s="36"/>
      <c r="J395" s="36"/>
      <c r="K395" s="36"/>
      <c r="L395" s="36"/>
      <c r="M395" s="36"/>
      <c r="N395" s="36"/>
    </row>
    <row r="396" spans="1:26" ht="15.75" x14ac:dyDescent="0.25">
      <c r="A396" s="37" t="s">
        <v>14</v>
      </c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</row>
    <row r="397" spans="1:26" ht="15.75" x14ac:dyDescent="0.25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</row>
    <row r="398" spans="1:26" x14ac:dyDescent="0.25">
      <c r="A398" s="38" t="s">
        <v>5</v>
      </c>
      <c r="B398" s="38" t="s">
        <v>63</v>
      </c>
      <c r="C398" s="38" t="s">
        <v>13</v>
      </c>
      <c r="D398" s="38" t="s">
        <v>12</v>
      </c>
      <c r="E398" s="38" t="s">
        <v>52</v>
      </c>
      <c r="F398" s="32" t="s">
        <v>51</v>
      </c>
      <c r="G398" s="33"/>
      <c r="H398" s="33"/>
      <c r="I398" s="33"/>
      <c r="J398" s="34"/>
      <c r="K398" s="32" t="s">
        <v>64</v>
      </c>
      <c r="L398" s="33"/>
      <c r="M398" s="33"/>
      <c r="N398" s="33"/>
      <c r="O398" s="34"/>
      <c r="P398" s="32" t="s">
        <v>65</v>
      </c>
      <c r="Q398" s="33"/>
      <c r="R398" s="33"/>
      <c r="S398" s="33"/>
      <c r="T398" s="33"/>
      <c r="U398" s="34"/>
      <c r="V398" s="32" t="s">
        <v>66</v>
      </c>
      <c r="W398" s="33"/>
      <c r="X398" s="33"/>
      <c r="Y398" s="33"/>
      <c r="Z398" s="7"/>
    </row>
    <row r="399" spans="1:26" ht="30" x14ac:dyDescent="0.25">
      <c r="A399" s="38"/>
      <c r="B399" s="38"/>
      <c r="C399" s="38"/>
      <c r="D399" s="38"/>
      <c r="E399" s="38"/>
      <c r="F399" s="39" t="s">
        <v>50</v>
      </c>
      <c r="G399" s="32" t="s">
        <v>49</v>
      </c>
      <c r="H399" s="33"/>
      <c r="I399" s="34"/>
      <c r="J399" s="39" t="s">
        <v>67</v>
      </c>
      <c r="K399" s="39" t="s">
        <v>50</v>
      </c>
      <c r="L399" s="32" t="s">
        <v>49</v>
      </c>
      <c r="M399" s="33"/>
      <c r="N399" s="34"/>
      <c r="O399" s="39" t="s">
        <v>67</v>
      </c>
      <c r="P399" s="39" t="s">
        <v>50</v>
      </c>
      <c r="Q399" s="38" t="s">
        <v>49</v>
      </c>
      <c r="R399" s="38"/>
      <c r="S399" s="38"/>
      <c r="T399" s="16" t="s">
        <v>67</v>
      </c>
      <c r="U399" s="16" t="s">
        <v>68</v>
      </c>
      <c r="V399" s="39" t="s">
        <v>50</v>
      </c>
      <c r="W399" s="32" t="s">
        <v>49</v>
      </c>
      <c r="X399" s="33"/>
      <c r="Y399" s="34"/>
      <c r="Z399" s="16" t="s">
        <v>68</v>
      </c>
    </row>
    <row r="400" spans="1:26" ht="60" x14ac:dyDescent="0.25">
      <c r="A400" s="16">
        <v>1</v>
      </c>
      <c r="B400" s="16" t="s">
        <v>290</v>
      </c>
      <c r="C400" s="16"/>
      <c r="D400" s="16"/>
      <c r="E400" s="38"/>
      <c r="F400" s="40"/>
      <c r="G400" s="16" t="s">
        <v>48</v>
      </c>
      <c r="H400" s="16" t="s">
        <v>47</v>
      </c>
      <c r="I400" s="16" t="s">
        <v>46</v>
      </c>
      <c r="J400" s="40"/>
      <c r="K400" s="40"/>
      <c r="L400" s="16" t="s">
        <v>48</v>
      </c>
      <c r="M400" s="16" t="s">
        <v>47</v>
      </c>
      <c r="N400" s="16" t="s">
        <v>46</v>
      </c>
      <c r="O400" s="40"/>
      <c r="P400" s="40"/>
      <c r="Q400" s="16" t="s">
        <v>69</v>
      </c>
      <c r="R400" s="16" t="s">
        <v>47</v>
      </c>
      <c r="S400" s="16" t="s">
        <v>46</v>
      </c>
      <c r="T400" s="16" t="s">
        <v>0</v>
      </c>
      <c r="U400" s="16" t="s">
        <v>70</v>
      </c>
      <c r="V400" s="40"/>
      <c r="W400" s="16" t="s">
        <v>71</v>
      </c>
      <c r="X400" s="16" t="s">
        <v>72</v>
      </c>
      <c r="Y400" s="16" t="s">
        <v>73</v>
      </c>
      <c r="Z400" s="16" t="s">
        <v>70</v>
      </c>
    </row>
    <row r="401" spans="1:26" x14ac:dyDescent="0.25">
      <c r="A401" s="14"/>
      <c r="B401" s="26" t="s">
        <v>7</v>
      </c>
      <c r="C401" s="26"/>
      <c r="D401" s="26"/>
      <c r="E401" s="22">
        <f t="shared" ref="E401" si="91">F401+K401+P401+V401</f>
        <v>3</v>
      </c>
      <c r="F401" s="17">
        <f t="shared" ref="F401" si="92">G401+H401+I401</f>
        <v>0</v>
      </c>
      <c r="G401" s="16">
        <v>0</v>
      </c>
      <c r="H401" s="16">
        <v>0</v>
      </c>
      <c r="I401" s="16">
        <v>0</v>
      </c>
      <c r="J401" s="16">
        <v>0</v>
      </c>
      <c r="K401" s="17">
        <f t="shared" ref="K401" si="93">L401+M401+N401</f>
        <v>0</v>
      </c>
      <c r="L401" s="16">
        <v>0</v>
      </c>
      <c r="M401" s="16">
        <v>0</v>
      </c>
      <c r="N401" s="16">
        <v>0</v>
      </c>
      <c r="O401" s="17">
        <v>0</v>
      </c>
      <c r="P401" s="17">
        <f t="shared" ref="P401" si="94">Q401+R401+S401</f>
        <v>1</v>
      </c>
      <c r="Q401" s="16">
        <v>0</v>
      </c>
      <c r="R401" s="16">
        <v>1</v>
      </c>
      <c r="S401" s="16">
        <v>0</v>
      </c>
      <c r="T401" s="16">
        <v>1</v>
      </c>
      <c r="U401" s="16">
        <f t="shared" ref="U401" si="95">S401*3</f>
        <v>0</v>
      </c>
      <c r="V401" s="17">
        <f t="shared" ref="V401" si="96">W401+X401+Y401</f>
        <v>2</v>
      </c>
      <c r="W401" s="16">
        <v>0</v>
      </c>
      <c r="X401" s="16">
        <v>1</v>
      </c>
      <c r="Y401" s="16">
        <v>1</v>
      </c>
      <c r="Z401" s="16">
        <f t="shared" ref="Z401" si="97">W401*3+X401*3+Y401*2</f>
        <v>5</v>
      </c>
    </row>
    <row r="404" spans="1:26" ht="15.75" x14ac:dyDescent="0.25">
      <c r="A404" s="5" t="s">
        <v>11</v>
      </c>
      <c r="B404" s="3"/>
      <c r="C404" s="3"/>
      <c r="D404" s="3"/>
      <c r="E404" s="3"/>
    </row>
    <row r="405" spans="1:26" ht="31.5" x14ac:dyDescent="0.25">
      <c r="A405" s="13" t="s">
        <v>5</v>
      </c>
      <c r="B405" s="24" t="s">
        <v>10</v>
      </c>
      <c r="C405" s="24"/>
      <c r="D405" s="24"/>
      <c r="E405" s="27" t="s">
        <v>2</v>
      </c>
      <c r="F405" s="27"/>
      <c r="G405" s="27"/>
      <c r="H405" s="27"/>
      <c r="I405" s="27"/>
    </row>
    <row r="406" spans="1:26" ht="15.75" x14ac:dyDescent="0.25">
      <c r="A406" s="13" t="s">
        <v>1</v>
      </c>
      <c r="B406" s="24"/>
      <c r="C406" s="24"/>
      <c r="D406" s="24"/>
      <c r="E406" s="24"/>
      <c r="F406" s="24"/>
      <c r="G406" s="24"/>
      <c r="H406" s="24"/>
      <c r="I406" s="24"/>
    </row>
    <row r="407" spans="1:26" ht="15.75" x14ac:dyDescent="0.25">
      <c r="A407" s="13" t="s">
        <v>9</v>
      </c>
      <c r="B407" s="28"/>
      <c r="C407" s="29"/>
      <c r="D407" s="30"/>
      <c r="E407" s="28"/>
      <c r="F407" s="29"/>
      <c r="G407" s="29"/>
      <c r="H407" s="29"/>
      <c r="I407" s="30"/>
    </row>
    <row r="408" spans="1:26" ht="15.75" x14ac:dyDescent="0.25">
      <c r="A408" s="13" t="s">
        <v>8</v>
      </c>
      <c r="B408" s="28"/>
      <c r="C408" s="29"/>
      <c r="D408" s="30"/>
      <c r="E408" s="28"/>
      <c r="F408" s="29"/>
      <c r="G408" s="29"/>
      <c r="H408" s="29"/>
      <c r="I408" s="30"/>
    </row>
    <row r="409" spans="1:26" ht="15.75" x14ac:dyDescent="0.25">
      <c r="A409" s="28" t="s">
        <v>7</v>
      </c>
      <c r="B409" s="29"/>
      <c r="C409" s="29"/>
      <c r="D409" s="30"/>
      <c r="E409" s="28"/>
      <c r="F409" s="29"/>
      <c r="G409" s="29"/>
      <c r="H409" s="29"/>
      <c r="I409" s="30"/>
    </row>
    <row r="410" spans="1:26" ht="15.75" x14ac:dyDescent="0.25">
      <c r="A410" s="5"/>
      <c r="B410" s="3"/>
      <c r="C410" s="3"/>
      <c r="D410" s="3"/>
      <c r="E410" s="3"/>
    </row>
    <row r="411" spans="1:26" ht="15.75" x14ac:dyDescent="0.25">
      <c r="A411" s="5" t="s">
        <v>6</v>
      </c>
      <c r="B411" s="3"/>
      <c r="C411" s="3"/>
      <c r="D411" s="3"/>
      <c r="E411" s="3"/>
    </row>
    <row r="412" spans="1:26" ht="31.5" x14ac:dyDescent="0.25">
      <c r="A412" s="13" t="s">
        <v>5</v>
      </c>
      <c r="B412" s="24" t="s">
        <v>4</v>
      </c>
      <c r="C412" s="24"/>
      <c r="D412" s="24"/>
      <c r="E412" s="31" t="s">
        <v>3</v>
      </c>
      <c r="F412" s="31"/>
      <c r="G412" s="31"/>
      <c r="H412" s="31"/>
      <c r="I412" s="31"/>
      <c r="J412" s="24" t="s">
        <v>2</v>
      </c>
      <c r="K412" s="24"/>
    </row>
    <row r="413" spans="1:26" ht="15.75" x14ac:dyDescent="0.25">
      <c r="A413" s="13" t="s">
        <v>1</v>
      </c>
      <c r="B413" s="24"/>
      <c r="C413" s="24"/>
      <c r="D413" s="24"/>
      <c r="E413" s="24"/>
      <c r="F413" s="24"/>
      <c r="G413" s="24"/>
      <c r="H413" s="24"/>
      <c r="I413" s="24"/>
      <c r="J413" s="24"/>
      <c r="K413" s="24"/>
    </row>
    <row r="414" spans="1:26" ht="15.75" x14ac:dyDescent="0.25">
      <c r="A414" s="24" t="s">
        <v>0</v>
      </c>
      <c r="B414" s="24"/>
      <c r="C414" s="24"/>
      <c r="D414" s="24"/>
      <c r="E414" s="25"/>
      <c r="F414" s="25"/>
      <c r="G414" s="25"/>
      <c r="H414" s="25"/>
      <c r="I414" s="25"/>
      <c r="J414" s="24"/>
      <c r="K414" s="24"/>
    </row>
    <row r="418" spans="1:26" ht="15.75" x14ac:dyDescent="0.25">
      <c r="A418" s="41" t="s">
        <v>25</v>
      </c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</row>
    <row r="419" spans="1:26" ht="15.75" x14ac:dyDescent="0.25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</row>
    <row r="420" spans="1:26" ht="15.75" x14ac:dyDescent="0.25">
      <c r="A420" s="42" t="s">
        <v>17</v>
      </c>
      <c r="B420" s="42"/>
      <c r="C420" s="42"/>
      <c r="D420" s="42"/>
      <c r="E420" s="42"/>
      <c r="F420" s="42"/>
      <c r="G420" s="42"/>
      <c r="H420" s="42"/>
      <c r="I420" s="42"/>
      <c r="J420" s="42"/>
      <c r="K420" s="42"/>
      <c r="L420" s="42"/>
      <c r="M420" s="42"/>
      <c r="N420" s="42"/>
    </row>
    <row r="421" spans="1:26" ht="15.75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</row>
    <row r="422" spans="1:26" ht="15.75" x14ac:dyDescent="0.25">
      <c r="A422" s="24" t="s">
        <v>16</v>
      </c>
      <c r="B422" s="24"/>
      <c r="C422" s="24"/>
      <c r="D422" s="24"/>
      <c r="E422" s="24"/>
      <c r="F422" s="24"/>
      <c r="G422" s="24"/>
      <c r="H422" s="24" t="s">
        <v>15</v>
      </c>
      <c r="I422" s="24"/>
      <c r="J422" s="24"/>
      <c r="K422" s="24"/>
      <c r="L422" s="24"/>
      <c r="M422" s="24"/>
      <c r="N422" s="24"/>
    </row>
    <row r="423" spans="1:26" x14ac:dyDescent="0.25">
      <c r="A423" s="32" t="s">
        <v>151</v>
      </c>
      <c r="B423" s="33"/>
      <c r="C423" s="33"/>
      <c r="D423" s="33"/>
      <c r="E423" s="33"/>
      <c r="F423" s="33"/>
      <c r="G423" s="34"/>
      <c r="H423" s="32" t="s">
        <v>152</v>
      </c>
      <c r="I423" s="33"/>
      <c r="J423" s="33"/>
      <c r="K423" s="33"/>
      <c r="L423" s="33"/>
      <c r="M423" s="33"/>
      <c r="N423" s="34"/>
    </row>
    <row r="424" spans="1:26" ht="15.75" x14ac:dyDescent="0.25">
      <c r="A424" s="35"/>
      <c r="B424" s="35"/>
      <c r="C424" s="35"/>
      <c r="D424" s="35"/>
      <c r="E424" s="35"/>
      <c r="F424" s="35"/>
      <c r="G424" s="35"/>
      <c r="H424" s="36"/>
      <c r="I424" s="36"/>
      <c r="J424" s="36"/>
      <c r="K424" s="36"/>
      <c r="L424" s="36"/>
      <c r="M424" s="36"/>
      <c r="N424" s="36"/>
    </row>
    <row r="425" spans="1:26" ht="15.75" x14ac:dyDescent="0.25">
      <c r="A425" s="37" t="s">
        <v>14</v>
      </c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</row>
    <row r="426" spans="1:26" ht="15.75" x14ac:dyDescent="0.25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</row>
    <row r="427" spans="1:26" x14ac:dyDescent="0.25">
      <c r="A427" s="38" t="s">
        <v>5</v>
      </c>
      <c r="B427" s="38" t="s">
        <v>63</v>
      </c>
      <c r="C427" s="38" t="s">
        <v>13</v>
      </c>
      <c r="D427" s="38" t="s">
        <v>12</v>
      </c>
      <c r="E427" s="38" t="s">
        <v>52</v>
      </c>
      <c r="F427" s="32" t="s">
        <v>51</v>
      </c>
      <c r="G427" s="33"/>
      <c r="H427" s="33"/>
      <c r="I427" s="33"/>
      <c r="J427" s="34"/>
      <c r="K427" s="32" t="s">
        <v>64</v>
      </c>
      <c r="L427" s="33"/>
      <c r="M427" s="33"/>
      <c r="N427" s="33"/>
      <c r="O427" s="34"/>
      <c r="P427" s="32" t="s">
        <v>65</v>
      </c>
      <c r="Q427" s="33"/>
      <c r="R427" s="33"/>
      <c r="S427" s="33"/>
      <c r="T427" s="33"/>
      <c r="U427" s="34"/>
      <c r="V427" s="32" t="s">
        <v>66</v>
      </c>
      <c r="W427" s="33"/>
      <c r="X427" s="33"/>
      <c r="Y427" s="33"/>
      <c r="Z427" s="7"/>
    </row>
    <row r="428" spans="1:26" ht="30" x14ac:dyDescent="0.25">
      <c r="A428" s="38"/>
      <c r="B428" s="38"/>
      <c r="C428" s="38"/>
      <c r="D428" s="38"/>
      <c r="E428" s="38"/>
      <c r="F428" s="39" t="s">
        <v>50</v>
      </c>
      <c r="G428" s="32" t="s">
        <v>49</v>
      </c>
      <c r="H428" s="33"/>
      <c r="I428" s="34"/>
      <c r="J428" s="39" t="s">
        <v>67</v>
      </c>
      <c r="K428" s="39" t="s">
        <v>50</v>
      </c>
      <c r="L428" s="32" t="s">
        <v>49</v>
      </c>
      <c r="M428" s="33"/>
      <c r="N428" s="34"/>
      <c r="O428" s="39" t="s">
        <v>67</v>
      </c>
      <c r="P428" s="39" t="s">
        <v>50</v>
      </c>
      <c r="Q428" s="38" t="s">
        <v>49</v>
      </c>
      <c r="R428" s="38"/>
      <c r="S428" s="38"/>
      <c r="T428" s="16" t="s">
        <v>67</v>
      </c>
      <c r="U428" s="16" t="s">
        <v>68</v>
      </c>
      <c r="V428" s="39" t="s">
        <v>50</v>
      </c>
      <c r="W428" s="32" t="s">
        <v>49</v>
      </c>
      <c r="X428" s="33"/>
      <c r="Y428" s="34"/>
      <c r="Z428" s="16" t="s">
        <v>68</v>
      </c>
    </row>
    <row r="429" spans="1:26" ht="60" x14ac:dyDescent="0.25">
      <c r="A429" s="16">
        <v>1</v>
      </c>
      <c r="B429" s="16" t="s">
        <v>291</v>
      </c>
      <c r="C429" s="16"/>
      <c r="D429" s="16"/>
      <c r="E429" s="38"/>
      <c r="F429" s="40"/>
      <c r="G429" s="16" t="s">
        <v>48</v>
      </c>
      <c r="H429" s="16" t="s">
        <v>47</v>
      </c>
      <c r="I429" s="16" t="s">
        <v>46</v>
      </c>
      <c r="J429" s="40"/>
      <c r="K429" s="40"/>
      <c r="L429" s="16" t="s">
        <v>48</v>
      </c>
      <c r="M429" s="16" t="s">
        <v>47</v>
      </c>
      <c r="N429" s="16" t="s">
        <v>46</v>
      </c>
      <c r="O429" s="40"/>
      <c r="P429" s="40"/>
      <c r="Q429" s="16" t="s">
        <v>69</v>
      </c>
      <c r="R429" s="16" t="s">
        <v>47</v>
      </c>
      <c r="S429" s="16" t="s">
        <v>46</v>
      </c>
      <c r="T429" s="16" t="s">
        <v>0</v>
      </c>
      <c r="U429" s="16" t="s">
        <v>70</v>
      </c>
      <c r="V429" s="40"/>
      <c r="W429" s="16" t="s">
        <v>71</v>
      </c>
      <c r="X429" s="16" t="s">
        <v>72</v>
      </c>
      <c r="Y429" s="16" t="s">
        <v>73</v>
      </c>
      <c r="Z429" s="16" t="s">
        <v>70</v>
      </c>
    </row>
    <row r="430" spans="1:26" x14ac:dyDescent="0.25">
      <c r="A430" s="14"/>
      <c r="B430" s="26" t="s">
        <v>7</v>
      </c>
      <c r="C430" s="26"/>
      <c r="D430" s="26"/>
      <c r="E430" s="22">
        <f t="shared" ref="E430" si="98">F430+K430+P430+V430</f>
        <v>32</v>
      </c>
      <c r="F430" s="17">
        <f t="shared" ref="F430" si="99">G430+H430+I430</f>
        <v>27</v>
      </c>
      <c r="G430" s="16">
        <v>18</v>
      </c>
      <c r="H430" s="16">
        <v>9</v>
      </c>
      <c r="I430" s="16">
        <v>0</v>
      </c>
      <c r="J430" s="16">
        <v>27</v>
      </c>
      <c r="K430" s="17">
        <f t="shared" ref="K430" si="100">L430+M430+N430</f>
        <v>0</v>
      </c>
      <c r="L430" s="16">
        <v>0</v>
      </c>
      <c r="M430" s="16">
        <v>0</v>
      </c>
      <c r="N430" s="16">
        <v>0</v>
      </c>
      <c r="O430" s="16">
        <v>0</v>
      </c>
      <c r="P430" s="17">
        <f t="shared" ref="P430" si="101">Q430+R430+S430</f>
        <v>1</v>
      </c>
      <c r="Q430" s="16">
        <v>1</v>
      </c>
      <c r="R430" s="16">
        <v>0</v>
      </c>
      <c r="S430" s="16">
        <v>0</v>
      </c>
      <c r="T430" s="16">
        <v>1</v>
      </c>
      <c r="U430" s="16">
        <f t="shared" ref="U430" si="102">S430*3</f>
        <v>0</v>
      </c>
      <c r="V430" s="17">
        <f t="shared" ref="V430" si="103">W430+X430+Y430</f>
        <v>4</v>
      </c>
      <c r="W430" s="16">
        <v>0</v>
      </c>
      <c r="X430" s="16">
        <v>3</v>
      </c>
      <c r="Y430" s="16">
        <v>1</v>
      </c>
      <c r="Z430" s="16">
        <f t="shared" ref="Z430" si="104">W430*3+X430*3+Y430*2</f>
        <v>11</v>
      </c>
    </row>
    <row r="433" spans="1:14" ht="15.75" x14ac:dyDescent="0.25">
      <c r="A433" s="5" t="s">
        <v>11</v>
      </c>
      <c r="B433" s="3"/>
      <c r="C433" s="3"/>
      <c r="D433" s="3"/>
      <c r="E433" s="3"/>
    </row>
    <row r="434" spans="1:14" ht="31.5" x14ac:dyDescent="0.25">
      <c r="A434" s="13" t="s">
        <v>5</v>
      </c>
      <c r="B434" s="24" t="s">
        <v>10</v>
      </c>
      <c r="C434" s="24"/>
      <c r="D434" s="24"/>
      <c r="E434" s="27" t="s">
        <v>2</v>
      </c>
      <c r="F434" s="27"/>
      <c r="G434" s="27"/>
      <c r="H434" s="27"/>
      <c r="I434" s="27"/>
    </row>
    <row r="435" spans="1:14" ht="15.75" x14ac:dyDescent="0.25">
      <c r="A435" s="13" t="s">
        <v>1</v>
      </c>
      <c r="B435" s="24"/>
      <c r="C435" s="24"/>
      <c r="D435" s="24"/>
      <c r="E435" s="24"/>
      <c r="F435" s="24"/>
      <c r="G435" s="24"/>
      <c r="H435" s="24"/>
      <c r="I435" s="24"/>
    </row>
    <row r="436" spans="1:14" ht="15.75" x14ac:dyDescent="0.25">
      <c r="A436" s="13" t="s">
        <v>9</v>
      </c>
      <c r="B436" s="28"/>
      <c r="C436" s="29"/>
      <c r="D436" s="30"/>
      <c r="E436" s="28"/>
      <c r="F436" s="29"/>
      <c r="G436" s="29"/>
      <c r="H436" s="29"/>
      <c r="I436" s="30"/>
    </row>
    <row r="437" spans="1:14" ht="15.75" x14ac:dyDescent="0.25">
      <c r="A437" s="13" t="s">
        <v>8</v>
      </c>
      <c r="B437" s="28"/>
      <c r="C437" s="29"/>
      <c r="D437" s="30"/>
      <c r="E437" s="28"/>
      <c r="F437" s="29"/>
      <c r="G437" s="29"/>
      <c r="H437" s="29"/>
      <c r="I437" s="30"/>
    </row>
    <row r="438" spans="1:14" ht="15.75" x14ac:dyDescent="0.25">
      <c r="A438" s="28" t="s">
        <v>7</v>
      </c>
      <c r="B438" s="29"/>
      <c r="C438" s="29"/>
      <c r="D438" s="30"/>
      <c r="E438" s="28"/>
      <c r="F438" s="29"/>
      <c r="G438" s="29"/>
      <c r="H438" s="29"/>
      <c r="I438" s="30"/>
    </row>
    <row r="439" spans="1:14" ht="15.75" x14ac:dyDescent="0.25">
      <c r="A439" s="5"/>
      <c r="B439" s="3"/>
      <c r="C439" s="3"/>
      <c r="D439" s="3"/>
      <c r="E439" s="3"/>
    </row>
    <row r="440" spans="1:14" ht="15.75" x14ac:dyDescent="0.25">
      <c r="A440" s="5" t="s">
        <v>6</v>
      </c>
      <c r="B440" s="3"/>
      <c r="C440" s="3"/>
      <c r="D440" s="3"/>
      <c r="E440" s="3"/>
    </row>
    <row r="441" spans="1:14" ht="31.5" x14ac:dyDescent="0.25">
      <c r="A441" s="13" t="s">
        <v>5</v>
      </c>
      <c r="B441" s="24" t="s">
        <v>4</v>
      </c>
      <c r="C441" s="24"/>
      <c r="D441" s="24"/>
      <c r="E441" s="31" t="s">
        <v>3</v>
      </c>
      <c r="F441" s="31"/>
      <c r="G441" s="31"/>
      <c r="H441" s="31"/>
      <c r="I441" s="31"/>
      <c r="J441" s="24" t="s">
        <v>2</v>
      </c>
      <c r="K441" s="24"/>
    </row>
    <row r="442" spans="1:14" ht="15.75" x14ac:dyDescent="0.25">
      <c r="A442" s="13" t="s">
        <v>1</v>
      </c>
      <c r="B442" s="24"/>
      <c r="C442" s="24"/>
      <c r="D442" s="24"/>
      <c r="E442" s="24"/>
      <c r="F442" s="24"/>
      <c r="G442" s="24"/>
      <c r="H442" s="24"/>
      <c r="I442" s="24"/>
      <c r="J442" s="24"/>
      <c r="K442" s="24"/>
    </row>
    <row r="443" spans="1:14" ht="15.75" x14ac:dyDescent="0.25">
      <c r="A443" s="24" t="s">
        <v>0</v>
      </c>
      <c r="B443" s="24"/>
      <c r="C443" s="24"/>
      <c r="D443" s="24"/>
      <c r="E443" s="25"/>
      <c r="F443" s="25"/>
      <c r="G443" s="25"/>
      <c r="H443" s="25"/>
      <c r="I443" s="25"/>
      <c r="J443" s="24"/>
      <c r="K443" s="24"/>
    </row>
    <row r="447" spans="1:14" ht="15.75" x14ac:dyDescent="0.25">
      <c r="A447" s="41" t="s">
        <v>54</v>
      </c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</row>
    <row r="448" spans="1:14" ht="15.75" x14ac:dyDescent="0.25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</row>
    <row r="449" spans="1:26" ht="15.75" x14ac:dyDescent="0.25">
      <c r="A449" s="42" t="s">
        <v>17</v>
      </c>
      <c r="B449" s="42"/>
      <c r="C449" s="42"/>
      <c r="D449" s="42"/>
      <c r="E449" s="42"/>
      <c r="F449" s="42"/>
      <c r="G449" s="42"/>
      <c r="H449" s="42"/>
      <c r="I449" s="42"/>
      <c r="J449" s="42"/>
      <c r="K449" s="42"/>
      <c r="L449" s="42"/>
      <c r="M449" s="42"/>
      <c r="N449" s="42"/>
    </row>
    <row r="450" spans="1:26" ht="15.75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</row>
    <row r="451" spans="1:26" ht="15.75" x14ac:dyDescent="0.25">
      <c r="A451" s="24" t="s">
        <v>16</v>
      </c>
      <c r="B451" s="24"/>
      <c r="C451" s="24"/>
      <c r="D451" s="24"/>
      <c r="E451" s="24"/>
      <c r="F451" s="24"/>
      <c r="G451" s="24"/>
      <c r="H451" s="24" t="s">
        <v>15</v>
      </c>
      <c r="I451" s="24"/>
      <c r="J451" s="24"/>
      <c r="K451" s="24"/>
      <c r="L451" s="24"/>
      <c r="M451" s="24"/>
      <c r="N451" s="24"/>
    </row>
    <row r="452" spans="1:26" x14ac:dyDescent="0.25">
      <c r="A452" s="32" t="s">
        <v>153</v>
      </c>
      <c r="B452" s="33"/>
      <c r="C452" s="33"/>
      <c r="D452" s="33"/>
      <c r="E452" s="33"/>
      <c r="F452" s="33"/>
      <c r="G452" s="34"/>
      <c r="H452" s="32" t="s">
        <v>154</v>
      </c>
      <c r="I452" s="33"/>
      <c r="J452" s="33"/>
      <c r="K452" s="33"/>
      <c r="L452" s="33"/>
      <c r="M452" s="33"/>
      <c r="N452" s="34"/>
    </row>
    <row r="453" spans="1:26" ht="15.75" x14ac:dyDescent="0.25">
      <c r="A453" s="35"/>
      <c r="B453" s="35"/>
      <c r="C453" s="35"/>
      <c r="D453" s="35"/>
      <c r="E453" s="35"/>
      <c r="F453" s="35"/>
      <c r="G453" s="35"/>
      <c r="H453" s="36"/>
      <c r="I453" s="36"/>
      <c r="J453" s="36"/>
      <c r="K453" s="36"/>
      <c r="L453" s="36"/>
      <c r="M453" s="36"/>
      <c r="N453" s="36"/>
    </row>
    <row r="454" spans="1:26" ht="15.75" x14ac:dyDescent="0.25">
      <c r="A454" s="37" t="s">
        <v>14</v>
      </c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</row>
    <row r="455" spans="1:26" ht="15.75" x14ac:dyDescent="0.25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</row>
    <row r="456" spans="1:26" x14ac:dyDescent="0.25">
      <c r="A456" s="38" t="s">
        <v>5</v>
      </c>
      <c r="B456" s="38" t="s">
        <v>63</v>
      </c>
      <c r="C456" s="38" t="s">
        <v>13</v>
      </c>
      <c r="D456" s="38" t="s">
        <v>12</v>
      </c>
      <c r="E456" s="38" t="s">
        <v>52</v>
      </c>
      <c r="F456" s="32" t="s">
        <v>51</v>
      </c>
      <c r="G456" s="33"/>
      <c r="H456" s="33"/>
      <c r="I456" s="33"/>
      <c r="J456" s="34"/>
      <c r="K456" s="32" t="s">
        <v>64</v>
      </c>
      <c r="L456" s="33"/>
      <c r="M456" s="33"/>
      <c r="N456" s="33"/>
      <c r="O456" s="34"/>
      <c r="P456" s="32" t="s">
        <v>65</v>
      </c>
      <c r="Q456" s="33"/>
      <c r="R456" s="33"/>
      <c r="S456" s="33"/>
      <c r="T456" s="33"/>
      <c r="U456" s="34"/>
      <c r="V456" s="32" t="s">
        <v>66</v>
      </c>
      <c r="W456" s="33"/>
      <c r="X456" s="33"/>
      <c r="Y456" s="33"/>
      <c r="Z456" s="7"/>
    </row>
    <row r="457" spans="1:26" ht="30" x14ac:dyDescent="0.25">
      <c r="A457" s="38"/>
      <c r="B457" s="38"/>
      <c r="C457" s="38"/>
      <c r="D457" s="38"/>
      <c r="E457" s="38"/>
      <c r="F457" s="39" t="s">
        <v>50</v>
      </c>
      <c r="G457" s="32" t="s">
        <v>49</v>
      </c>
      <c r="H457" s="33"/>
      <c r="I457" s="34"/>
      <c r="J457" s="39" t="s">
        <v>67</v>
      </c>
      <c r="K457" s="39" t="s">
        <v>50</v>
      </c>
      <c r="L457" s="32" t="s">
        <v>49</v>
      </c>
      <c r="M457" s="33"/>
      <c r="N457" s="34"/>
      <c r="O457" s="39" t="s">
        <v>67</v>
      </c>
      <c r="P457" s="39" t="s">
        <v>50</v>
      </c>
      <c r="Q457" s="38" t="s">
        <v>49</v>
      </c>
      <c r="R457" s="38"/>
      <c r="S457" s="38"/>
      <c r="T457" s="16" t="s">
        <v>67</v>
      </c>
      <c r="U457" s="16" t="s">
        <v>68</v>
      </c>
      <c r="V457" s="39" t="s">
        <v>50</v>
      </c>
      <c r="W457" s="32" t="s">
        <v>49</v>
      </c>
      <c r="X457" s="33"/>
      <c r="Y457" s="34"/>
      <c r="Z457" s="16" t="s">
        <v>68</v>
      </c>
    </row>
    <row r="458" spans="1:26" ht="60" x14ac:dyDescent="0.25">
      <c r="A458" s="16">
        <v>1</v>
      </c>
      <c r="B458" s="16" t="s">
        <v>292</v>
      </c>
      <c r="C458" s="16" t="s">
        <v>96</v>
      </c>
      <c r="D458" s="16"/>
      <c r="E458" s="38"/>
      <c r="F458" s="40"/>
      <c r="G458" s="16" t="s">
        <v>48</v>
      </c>
      <c r="H458" s="16" t="s">
        <v>47</v>
      </c>
      <c r="I458" s="16" t="s">
        <v>46</v>
      </c>
      <c r="J458" s="40"/>
      <c r="K458" s="40"/>
      <c r="L458" s="16" t="s">
        <v>48</v>
      </c>
      <c r="M458" s="16" t="s">
        <v>47</v>
      </c>
      <c r="N458" s="16" t="s">
        <v>46</v>
      </c>
      <c r="O458" s="40"/>
      <c r="P458" s="40"/>
      <c r="Q458" s="16" t="s">
        <v>69</v>
      </c>
      <c r="R458" s="16" t="s">
        <v>47</v>
      </c>
      <c r="S458" s="16" t="s">
        <v>46</v>
      </c>
      <c r="T458" s="16" t="s">
        <v>0</v>
      </c>
      <c r="U458" s="16" t="s">
        <v>70</v>
      </c>
      <c r="V458" s="40"/>
      <c r="W458" s="16" t="s">
        <v>71</v>
      </c>
      <c r="X458" s="16" t="s">
        <v>72</v>
      </c>
      <c r="Y458" s="16" t="s">
        <v>73</v>
      </c>
      <c r="Z458" s="16" t="s">
        <v>70</v>
      </c>
    </row>
    <row r="459" spans="1:26" x14ac:dyDescent="0.25">
      <c r="A459" s="14"/>
      <c r="B459" s="26" t="s">
        <v>7</v>
      </c>
      <c r="C459" s="26"/>
      <c r="D459" s="26"/>
      <c r="E459" s="22">
        <f t="shared" ref="E459" si="105">F459+K459+P459+V459</f>
        <v>27</v>
      </c>
      <c r="F459" s="17">
        <f t="shared" ref="F459" si="106">G459+H459+I459</f>
        <v>21</v>
      </c>
      <c r="G459" s="16">
        <v>19</v>
      </c>
      <c r="H459" s="16">
        <v>2</v>
      </c>
      <c r="I459" s="16">
        <v>0</v>
      </c>
      <c r="J459" s="16">
        <v>21</v>
      </c>
      <c r="K459" s="17">
        <f t="shared" ref="K459" si="107">L459+M459+N459</f>
        <v>0</v>
      </c>
      <c r="L459" s="16">
        <v>0</v>
      </c>
      <c r="M459" s="16">
        <v>0</v>
      </c>
      <c r="N459" s="16">
        <v>0</v>
      </c>
      <c r="O459" s="16">
        <v>0</v>
      </c>
      <c r="P459" s="17">
        <f t="shared" ref="P459" si="108">Q459+R459+S459</f>
        <v>4</v>
      </c>
      <c r="Q459" s="16">
        <v>3</v>
      </c>
      <c r="R459" s="16">
        <v>1</v>
      </c>
      <c r="S459" s="16">
        <v>0</v>
      </c>
      <c r="T459" s="16">
        <v>4</v>
      </c>
      <c r="U459" s="16">
        <f t="shared" ref="U459" si="109">S459*3</f>
        <v>0</v>
      </c>
      <c r="V459" s="17">
        <f t="shared" ref="V459" si="110">W459+X459+Y459</f>
        <v>2</v>
      </c>
      <c r="W459" s="16">
        <v>0</v>
      </c>
      <c r="X459" s="16">
        <v>1</v>
      </c>
      <c r="Y459" s="16">
        <v>1</v>
      </c>
      <c r="Z459" s="16">
        <f t="shared" ref="Z459" si="111">W459*3+X459*3+Y459*2</f>
        <v>5</v>
      </c>
    </row>
    <row r="462" spans="1:26" ht="15.75" x14ac:dyDescent="0.25">
      <c r="A462" s="5" t="s">
        <v>11</v>
      </c>
      <c r="B462" s="3"/>
      <c r="C462" s="3"/>
      <c r="D462" s="3"/>
      <c r="E462" s="3"/>
    </row>
    <row r="463" spans="1:26" ht="31.5" x14ac:dyDescent="0.25">
      <c r="A463" s="13" t="s">
        <v>5</v>
      </c>
      <c r="B463" s="24" t="s">
        <v>10</v>
      </c>
      <c r="C463" s="24"/>
      <c r="D463" s="24"/>
      <c r="E463" s="27" t="s">
        <v>2</v>
      </c>
      <c r="F463" s="27"/>
      <c r="G463" s="27"/>
      <c r="H463" s="27"/>
      <c r="I463" s="27"/>
    </row>
    <row r="464" spans="1:26" ht="15.75" x14ac:dyDescent="0.25">
      <c r="A464" s="13" t="s">
        <v>1</v>
      </c>
      <c r="B464" s="24"/>
      <c r="C464" s="24"/>
      <c r="D464" s="24"/>
      <c r="E464" s="24"/>
      <c r="F464" s="24"/>
      <c r="G464" s="24"/>
      <c r="H464" s="24"/>
      <c r="I464" s="24"/>
    </row>
    <row r="465" spans="1:14" ht="15.75" x14ac:dyDescent="0.25">
      <c r="A465" s="13" t="s">
        <v>9</v>
      </c>
      <c r="B465" s="28"/>
      <c r="C465" s="29"/>
      <c r="D465" s="30"/>
      <c r="E465" s="28"/>
      <c r="F465" s="29"/>
      <c r="G465" s="29"/>
      <c r="H465" s="29"/>
      <c r="I465" s="30"/>
    </row>
    <row r="466" spans="1:14" ht="15.75" x14ac:dyDescent="0.25">
      <c r="A466" s="13" t="s">
        <v>8</v>
      </c>
      <c r="B466" s="28"/>
      <c r="C466" s="29"/>
      <c r="D466" s="30"/>
      <c r="E466" s="28"/>
      <c r="F466" s="29"/>
      <c r="G466" s="29"/>
      <c r="H466" s="29"/>
      <c r="I466" s="30"/>
    </row>
    <row r="467" spans="1:14" ht="15.75" x14ac:dyDescent="0.25">
      <c r="A467" s="28" t="s">
        <v>7</v>
      </c>
      <c r="B467" s="29"/>
      <c r="C467" s="29"/>
      <c r="D467" s="30"/>
      <c r="E467" s="28"/>
      <c r="F467" s="29"/>
      <c r="G467" s="29"/>
      <c r="H467" s="29"/>
      <c r="I467" s="30"/>
    </row>
    <row r="468" spans="1:14" ht="15.75" x14ac:dyDescent="0.25">
      <c r="A468" s="5"/>
      <c r="B468" s="3"/>
      <c r="C468" s="3"/>
      <c r="D468" s="3"/>
      <c r="E468" s="3"/>
    </row>
    <row r="469" spans="1:14" ht="15.75" x14ac:dyDescent="0.25">
      <c r="A469" s="5" t="s">
        <v>6</v>
      </c>
      <c r="B469" s="3"/>
      <c r="C469" s="3"/>
      <c r="D469" s="3"/>
      <c r="E469" s="3"/>
    </row>
    <row r="470" spans="1:14" ht="31.5" x14ac:dyDescent="0.25">
      <c r="A470" s="13" t="s">
        <v>5</v>
      </c>
      <c r="B470" s="24" t="s">
        <v>4</v>
      </c>
      <c r="C470" s="24"/>
      <c r="D470" s="24"/>
      <c r="E470" s="31" t="s">
        <v>3</v>
      </c>
      <c r="F470" s="31"/>
      <c r="G470" s="31"/>
      <c r="H470" s="31"/>
      <c r="I470" s="31"/>
      <c r="J470" s="24" t="s">
        <v>2</v>
      </c>
      <c r="K470" s="24"/>
    </row>
    <row r="471" spans="1:14" ht="15.75" x14ac:dyDescent="0.25">
      <c r="A471" s="13" t="s">
        <v>1</v>
      </c>
      <c r="B471" s="24"/>
      <c r="C471" s="24"/>
      <c r="D471" s="24"/>
      <c r="E471" s="24"/>
      <c r="F471" s="24"/>
      <c r="G471" s="24"/>
      <c r="H471" s="24"/>
      <c r="I471" s="24"/>
      <c r="J471" s="24"/>
      <c r="K471" s="24"/>
    </row>
    <row r="472" spans="1:14" ht="15.75" x14ac:dyDescent="0.25">
      <c r="A472" s="24" t="s">
        <v>0</v>
      </c>
      <c r="B472" s="24"/>
      <c r="C472" s="24"/>
      <c r="D472" s="24"/>
      <c r="E472" s="25"/>
      <c r="F472" s="25"/>
      <c r="G472" s="25"/>
      <c r="H472" s="25"/>
      <c r="I472" s="25"/>
      <c r="J472" s="24"/>
      <c r="K472" s="24"/>
    </row>
    <row r="476" spans="1:14" ht="15.75" x14ac:dyDescent="0.25">
      <c r="A476" s="41" t="s">
        <v>24</v>
      </c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</row>
    <row r="477" spans="1:14" ht="15.75" x14ac:dyDescent="0.25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</row>
    <row r="478" spans="1:14" ht="15.75" x14ac:dyDescent="0.25">
      <c r="A478" s="42" t="s">
        <v>17</v>
      </c>
      <c r="B478" s="42"/>
      <c r="C478" s="42"/>
      <c r="D478" s="42"/>
      <c r="E478" s="42"/>
      <c r="F478" s="42"/>
      <c r="G478" s="42"/>
      <c r="H478" s="42"/>
      <c r="I478" s="42"/>
      <c r="J478" s="42"/>
      <c r="K478" s="42"/>
      <c r="L478" s="42"/>
      <c r="M478" s="42"/>
      <c r="N478" s="42"/>
    </row>
    <row r="479" spans="1:14" ht="15.75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</row>
    <row r="480" spans="1:14" ht="15.75" x14ac:dyDescent="0.25">
      <c r="A480" s="24" t="s">
        <v>16</v>
      </c>
      <c r="B480" s="24"/>
      <c r="C480" s="24"/>
      <c r="D480" s="24"/>
      <c r="E480" s="24"/>
      <c r="F480" s="24"/>
      <c r="G480" s="24"/>
      <c r="H480" s="24" t="s">
        <v>15</v>
      </c>
      <c r="I480" s="24"/>
      <c r="J480" s="24"/>
      <c r="K480" s="24"/>
      <c r="L480" s="24"/>
      <c r="M480" s="24"/>
      <c r="N480" s="24"/>
    </row>
    <row r="481" spans="1:26" x14ac:dyDescent="0.25">
      <c r="A481" s="32" t="s">
        <v>155</v>
      </c>
      <c r="B481" s="33"/>
      <c r="C481" s="33"/>
      <c r="D481" s="33"/>
      <c r="E481" s="33"/>
      <c r="F481" s="33"/>
      <c r="G481" s="34"/>
      <c r="H481" s="32" t="s">
        <v>156</v>
      </c>
      <c r="I481" s="33"/>
      <c r="J481" s="33"/>
      <c r="K481" s="33"/>
      <c r="L481" s="33"/>
      <c r="M481" s="33"/>
      <c r="N481" s="34"/>
    </row>
    <row r="482" spans="1:26" ht="15.75" x14ac:dyDescent="0.25">
      <c r="A482" s="35"/>
      <c r="B482" s="35"/>
      <c r="C482" s="35"/>
      <c r="D482" s="35"/>
      <c r="E482" s="35"/>
      <c r="F482" s="35"/>
      <c r="G482" s="35"/>
      <c r="H482" s="36"/>
      <c r="I482" s="36"/>
      <c r="J482" s="36"/>
      <c r="K482" s="36"/>
      <c r="L482" s="36"/>
      <c r="M482" s="36"/>
      <c r="N482" s="36"/>
    </row>
    <row r="483" spans="1:26" ht="15.75" x14ac:dyDescent="0.25">
      <c r="A483" s="37" t="s">
        <v>14</v>
      </c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</row>
    <row r="484" spans="1:26" ht="15.75" x14ac:dyDescent="0.25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</row>
    <row r="485" spans="1:26" x14ac:dyDescent="0.25">
      <c r="A485" s="38" t="s">
        <v>5</v>
      </c>
      <c r="B485" s="38" t="s">
        <v>63</v>
      </c>
      <c r="C485" s="38" t="s">
        <v>13</v>
      </c>
      <c r="D485" s="38" t="s">
        <v>12</v>
      </c>
      <c r="E485" s="38" t="s">
        <v>52</v>
      </c>
      <c r="F485" s="32" t="s">
        <v>51</v>
      </c>
      <c r="G485" s="33"/>
      <c r="H485" s="33"/>
      <c r="I485" s="33"/>
      <c r="J485" s="34"/>
      <c r="K485" s="32" t="s">
        <v>64</v>
      </c>
      <c r="L485" s="33"/>
      <c r="M485" s="33"/>
      <c r="N485" s="33"/>
      <c r="O485" s="34"/>
      <c r="P485" s="32" t="s">
        <v>65</v>
      </c>
      <c r="Q485" s="33"/>
      <c r="R485" s="33"/>
      <c r="S485" s="33"/>
      <c r="T485" s="33"/>
      <c r="U485" s="34"/>
      <c r="V485" s="32" t="s">
        <v>66</v>
      </c>
      <c r="W485" s="33"/>
      <c r="X485" s="33"/>
      <c r="Y485" s="33"/>
      <c r="Z485" s="7"/>
    </row>
    <row r="486" spans="1:26" ht="30" x14ac:dyDescent="0.25">
      <c r="A486" s="38"/>
      <c r="B486" s="38"/>
      <c r="C486" s="38"/>
      <c r="D486" s="38"/>
      <c r="E486" s="38"/>
      <c r="F486" s="39" t="s">
        <v>50</v>
      </c>
      <c r="G486" s="32" t="s">
        <v>49</v>
      </c>
      <c r="H486" s="33"/>
      <c r="I486" s="34"/>
      <c r="J486" s="39" t="s">
        <v>67</v>
      </c>
      <c r="K486" s="39" t="s">
        <v>50</v>
      </c>
      <c r="L486" s="32" t="s">
        <v>49</v>
      </c>
      <c r="M486" s="33"/>
      <c r="N486" s="34"/>
      <c r="O486" s="39" t="s">
        <v>67</v>
      </c>
      <c r="P486" s="39" t="s">
        <v>50</v>
      </c>
      <c r="Q486" s="38" t="s">
        <v>49</v>
      </c>
      <c r="R486" s="38"/>
      <c r="S486" s="38"/>
      <c r="T486" s="16" t="s">
        <v>67</v>
      </c>
      <c r="U486" s="16" t="s">
        <v>68</v>
      </c>
      <c r="V486" s="39" t="s">
        <v>50</v>
      </c>
      <c r="W486" s="32" t="s">
        <v>49</v>
      </c>
      <c r="X486" s="33"/>
      <c r="Y486" s="34"/>
      <c r="Z486" s="16" t="s">
        <v>68</v>
      </c>
    </row>
    <row r="487" spans="1:26" ht="60" x14ac:dyDescent="0.25">
      <c r="A487" s="16">
        <v>1</v>
      </c>
      <c r="B487" s="16" t="s">
        <v>293</v>
      </c>
      <c r="C487" s="16"/>
      <c r="D487" s="16"/>
      <c r="E487" s="38"/>
      <c r="F487" s="40"/>
      <c r="G487" s="16" t="s">
        <v>48</v>
      </c>
      <c r="H487" s="16" t="s">
        <v>47</v>
      </c>
      <c r="I487" s="16" t="s">
        <v>46</v>
      </c>
      <c r="J487" s="40"/>
      <c r="K487" s="40"/>
      <c r="L487" s="16" t="s">
        <v>48</v>
      </c>
      <c r="M487" s="16" t="s">
        <v>47</v>
      </c>
      <c r="N487" s="16" t="s">
        <v>46</v>
      </c>
      <c r="O487" s="40"/>
      <c r="P487" s="40"/>
      <c r="Q487" s="16" t="s">
        <v>69</v>
      </c>
      <c r="R487" s="16" t="s">
        <v>47</v>
      </c>
      <c r="S487" s="16" t="s">
        <v>46</v>
      </c>
      <c r="T487" s="16" t="s">
        <v>0</v>
      </c>
      <c r="U487" s="16" t="s">
        <v>70</v>
      </c>
      <c r="V487" s="40"/>
      <c r="W487" s="16" t="s">
        <v>71</v>
      </c>
      <c r="X487" s="16" t="s">
        <v>72</v>
      </c>
      <c r="Y487" s="16" t="s">
        <v>73</v>
      </c>
      <c r="Z487" s="16" t="s">
        <v>70</v>
      </c>
    </row>
    <row r="488" spans="1:26" x14ac:dyDescent="0.25">
      <c r="A488" s="14"/>
      <c r="B488" s="26" t="s">
        <v>7</v>
      </c>
      <c r="C488" s="26"/>
      <c r="D488" s="26"/>
      <c r="E488" s="22">
        <f t="shared" ref="E488" si="112">F488+K488+P488+V488</f>
        <v>114</v>
      </c>
      <c r="F488" s="17">
        <f t="shared" ref="F488" si="113">G488+H488+I488</f>
        <v>93</v>
      </c>
      <c r="G488" s="16">
        <v>80</v>
      </c>
      <c r="H488" s="16">
        <v>13</v>
      </c>
      <c r="I488" s="16">
        <v>0</v>
      </c>
      <c r="J488" s="16">
        <v>93</v>
      </c>
      <c r="K488" s="17">
        <f t="shared" ref="K488" si="114">L488+M488+N488</f>
        <v>0</v>
      </c>
      <c r="L488" s="16">
        <v>0</v>
      </c>
      <c r="M488" s="16">
        <v>0</v>
      </c>
      <c r="N488" s="16">
        <v>0</v>
      </c>
      <c r="O488" s="16">
        <v>0</v>
      </c>
      <c r="P488" s="17">
        <f t="shared" ref="P488" si="115">Q488+R488+S488</f>
        <v>11</v>
      </c>
      <c r="Q488" s="16">
        <v>10</v>
      </c>
      <c r="R488" s="16">
        <v>1</v>
      </c>
      <c r="S488" s="16">
        <v>0</v>
      </c>
      <c r="T488" s="16">
        <v>10</v>
      </c>
      <c r="U488" s="16">
        <f t="shared" ref="U488" si="116">S488*3</f>
        <v>0</v>
      </c>
      <c r="V488" s="17">
        <f t="shared" ref="V488" si="117">W488+X488+Y488</f>
        <v>10</v>
      </c>
      <c r="W488" s="16">
        <v>2</v>
      </c>
      <c r="X488" s="16">
        <v>7</v>
      </c>
      <c r="Y488" s="16">
        <v>1</v>
      </c>
      <c r="Z488" s="16">
        <f t="shared" ref="Z488" si="118">W488*3+X488*3+Y488*2</f>
        <v>29</v>
      </c>
    </row>
    <row r="491" spans="1:26" ht="15.75" x14ac:dyDescent="0.25">
      <c r="A491" s="5" t="s">
        <v>11</v>
      </c>
      <c r="B491" s="3"/>
      <c r="C491" s="3"/>
      <c r="D491" s="3"/>
      <c r="E491" s="3"/>
    </row>
    <row r="492" spans="1:26" ht="31.5" x14ac:dyDescent="0.25">
      <c r="A492" s="13" t="s">
        <v>5</v>
      </c>
      <c r="B492" s="24" t="s">
        <v>10</v>
      </c>
      <c r="C492" s="24"/>
      <c r="D492" s="24"/>
      <c r="E492" s="27" t="s">
        <v>2</v>
      </c>
      <c r="F492" s="27"/>
      <c r="G492" s="27"/>
      <c r="H492" s="27"/>
      <c r="I492" s="27"/>
    </row>
    <row r="493" spans="1:26" ht="15.75" x14ac:dyDescent="0.25">
      <c r="A493" s="13" t="s">
        <v>1</v>
      </c>
      <c r="B493" s="24"/>
      <c r="C493" s="24"/>
      <c r="D493" s="24"/>
      <c r="E493" s="24"/>
      <c r="F493" s="24"/>
      <c r="G493" s="24"/>
      <c r="H493" s="24"/>
      <c r="I493" s="24"/>
    </row>
    <row r="494" spans="1:26" ht="15.75" x14ac:dyDescent="0.25">
      <c r="A494" s="13" t="s">
        <v>9</v>
      </c>
      <c r="B494" s="28"/>
      <c r="C494" s="29"/>
      <c r="D494" s="30"/>
      <c r="E494" s="28"/>
      <c r="F494" s="29"/>
      <c r="G494" s="29"/>
      <c r="H494" s="29"/>
      <c r="I494" s="30"/>
    </row>
    <row r="495" spans="1:26" ht="15.75" x14ac:dyDescent="0.25">
      <c r="A495" s="13" t="s">
        <v>8</v>
      </c>
      <c r="B495" s="28"/>
      <c r="C495" s="29"/>
      <c r="D495" s="30"/>
      <c r="E495" s="28"/>
      <c r="F495" s="29"/>
      <c r="G495" s="29"/>
      <c r="H495" s="29"/>
      <c r="I495" s="30"/>
    </row>
    <row r="496" spans="1:26" ht="15.75" x14ac:dyDescent="0.25">
      <c r="A496" s="28" t="s">
        <v>7</v>
      </c>
      <c r="B496" s="29"/>
      <c r="C496" s="29"/>
      <c r="D496" s="30"/>
      <c r="E496" s="28"/>
      <c r="F496" s="29"/>
      <c r="G496" s="29"/>
      <c r="H496" s="29"/>
      <c r="I496" s="30"/>
    </row>
    <row r="497" spans="1:14" ht="15.75" x14ac:dyDescent="0.25">
      <c r="A497" s="5"/>
      <c r="B497" s="3"/>
      <c r="C497" s="3"/>
      <c r="D497" s="3"/>
      <c r="E497" s="3"/>
    </row>
    <row r="498" spans="1:14" ht="15.75" x14ac:dyDescent="0.25">
      <c r="A498" s="5" t="s">
        <v>6</v>
      </c>
      <c r="B498" s="3"/>
      <c r="C498" s="3"/>
      <c r="D498" s="3"/>
      <c r="E498" s="3"/>
    </row>
    <row r="499" spans="1:14" ht="31.5" x14ac:dyDescent="0.25">
      <c r="A499" s="13" t="s">
        <v>5</v>
      </c>
      <c r="B499" s="24" t="s">
        <v>4</v>
      </c>
      <c r="C499" s="24"/>
      <c r="D499" s="24"/>
      <c r="E499" s="31" t="s">
        <v>3</v>
      </c>
      <c r="F499" s="31"/>
      <c r="G499" s="31"/>
      <c r="H499" s="31"/>
      <c r="I499" s="31"/>
      <c r="J499" s="24" t="s">
        <v>2</v>
      </c>
      <c r="K499" s="24"/>
    </row>
    <row r="500" spans="1:14" ht="15.75" x14ac:dyDescent="0.25">
      <c r="A500" s="13" t="s">
        <v>1</v>
      </c>
      <c r="B500" s="24"/>
      <c r="C500" s="24"/>
      <c r="D500" s="24"/>
      <c r="E500" s="24"/>
      <c r="F500" s="24"/>
      <c r="G500" s="24"/>
      <c r="H500" s="24"/>
      <c r="I500" s="24"/>
      <c r="J500" s="24"/>
      <c r="K500" s="24"/>
    </row>
    <row r="501" spans="1:14" ht="15.75" x14ac:dyDescent="0.25">
      <c r="A501" s="24" t="s">
        <v>0</v>
      </c>
      <c r="B501" s="24"/>
      <c r="C501" s="24"/>
      <c r="D501" s="24"/>
      <c r="E501" s="25"/>
      <c r="F501" s="25"/>
      <c r="G501" s="25"/>
      <c r="H501" s="25"/>
      <c r="I501" s="25"/>
      <c r="J501" s="24"/>
      <c r="K501" s="24"/>
    </row>
    <row r="505" spans="1:14" ht="15.75" x14ac:dyDescent="0.25">
      <c r="A505" s="41" t="s">
        <v>55</v>
      </c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</row>
    <row r="506" spans="1:14" ht="15.75" x14ac:dyDescent="0.25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</row>
    <row r="507" spans="1:14" ht="15.75" x14ac:dyDescent="0.25">
      <c r="A507" s="42" t="s">
        <v>17</v>
      </c>
      <c r="B507" s="42"/>
      <c r="C507" s="42"/>
      <c r="D507" s="42"/>
      <c r="E507" s="42"/>
      <c r="F507" s="42"/>
      <c r="G507" s="42"/>
      <c r="H507" s="42"/>
      <c r="I507" s="42"/>
      <c r="J507" s="42"/>
      <c r="K507" s="42"/>
      <c r="L507" s="42"/>
      <c r="M507" s="42"/>
      <c r="N507" s="42"/>
    </row>
    <row r="508" spans="1:14" ht="15.75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</row>
    <row r="509" spans="1:14" ht="15.75" x14ac:dyDescent="0.25">
      <c r="A509" s="24" t="s">
        <v>16</v>
      </c>
      <c r="B509" s="24"/>
      <c r="C509" s="24"/>
      <c r="D509" s="24"/>
      <c r="E509" s="24"/>
      <c r="F509" s="24"/>
      <c r="G509" s="24"/>
      <c r="H509" s="24" t="s">
        <v>15</v>
      </c>
      <c r="I509" s="24"/>
      <c r="J509" s="24"/>
      <c r="K509" s="24"/>
      <c r="L509" s="24"/>
      <c r="M509" s="24"/>
      <c r="N509" s="24"/>
    </row>
    <row r="510" spans="1:14" x14ac:dyDescent="0.25">
      <c r="A510" s="32" t="s">
        <v>157</v>
      </c>
      <c r="B510" s="33"/>
      <c r="C510" s="33"/>
      <c r="D510" s="33"/>
      <c r="E510" s="33"/>
      <c r="F510" s="33"/>
      <c r="G510" s="34"/>
      <c r="H510" s="32" t="s">
        <v>158</v>
      </c>
      <c r="I510" s="33"/>
      <c r="J510" s="33"/>
      <c r="K510" s="33"/>
      <c r="L510" s="33"/>
      <c r="M510" s="33"/>
      <c r="N510" s="34"/>
    </row>
    <row r="511" spans="1:14" ht="15.75" x14ac:dyDescent="0.25">
      <c r="A511" s="35"/>
      <c r="B511" s="35"/>
      <c r="C511" s="35"/>
      <c r="D511" s="35"/>
      <c r="E511" s="35"/>
      <c r="F511" s="35"/>
      <c r="G511" s="35"/>
      <c r="H511" s="36"/>
      <c r="I511" s="36"/>
      <c r="J511" s="36"/>
      <c r="K511" s="36"/>
      <c r="L511" s="36"/>
      <c r="M511" s="36"/>
      <c r="N511" s="36"/>
    </row>
    <row r="512" spans="1:14" ht="15.75" x14ac:dyDescent="0.25">
      <c r="A512" s="37" t="s">
        <v>14</v>
      </c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</row>
    <row r="513" spans="1:26" ht="15.75" x14ac:dyDescent="0.25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</row>
    <row r="514" spans="1:26" x14ac:dyDescent="0.25">
      <c r="A514" s="38" t="s">
        <v>5</v>
      </c>
      <c r="B514" s="38" t="s">
        <v>63</v>
      </c>
      <c r="C514" s="38" t="s">
        <v>13</v>
      </c>
      <c r="D514" s="38" t="s">
        <v>12</v>
      </c>
      <c r="E514" s="38" t="s">
        <v>52</v>
      </c>
      <c r="F514" s="32" t="s">
        <v>51</v>
      </c>
      <c r="G514" s="33"/>
      <c r="H514" s="33"/>
      <c r="I514" s="33"/>
      <c r="J514" s="34"/>
      <c r="K514" s="32" t="s">
        <v>64</v>
      </c>
      <c r="L514" s="33"/>
      <c r="M514" s="33"/>
      <c r="N514" s="33"/>
      <c r="O514" s="34"/>
      <c r="P514" s="32" t="s">
        <v>65</v>
      </c>
      <c r="Q514" s="33"/>
      <c r="R514" s="33"/>
      <c r="S514" s="33"/>
      <c r="T514" s="33"/>
      <c r="U514" s="34"/>
      <c r="V514" s="32" t="s">
        <v>66</v>
      </c>
      <c r="W514" s="33"/>
      <c r="X514" s="33"/>
      <c r="Y514" s="33"/>
      <c r="Z514" s="7"/>
    </row>
    <row r="515" spans="1:26" ht="30" x14ac:dyDescent="0.25">
      <c r="A515" s="38"/>
      <c r="B515" s="38"/>
      <c r="C515" s="38"/>
      <c r="D515" s="38"/>
      <c r="E515" s="38"/>
      <c r="F515" s="39" t="s">
        <v>50</v>
      </c>
      <c r="G515" s="32" t="s">
        <v>49</v>
      </c>
      <c r="H515" s="33"/>
      <c r="I515" s="34"/>
      <c r="J515" s="39" t="s">
        <v>67</v>
      </c>
      <c r="K515" s="39" t="s">
        <v>50</v>
      </c>
      <c r="L515" s="32" t="s">
        <v>49</v>
      </c>
      <c r="M515" s="33"/>
      <c r="N515" s="34"/>
      <c r="O515" s="39" t="s">
        <v>67</v>
      </c>
      <c r="P515" s="39" t="s">
        <v>50</v>
      </c>
      <c r="Q515" s="38" t="s">
        <v>49</v>
      </c>
      <c r="R515" s="38"/>
      <c r="S515" s="38"/>
      <c r="T515" s="16" t="s">
        <v>67</v>
      </c>
      <c r="U515" s="16" t="s">
        <v>68</v>
      </c>
      <c r="V515" s="39" t="s">
        <v>50</v>
      </c>
      <c r="W515" s="32" t="s">
        <v>49</v>
      </c>
      <c r="X515" s="33"/>
      <c r="Y515" s="34"/>
      <c r="Z515" s="16" t="s">
        <v>68</v>
      </c>
    </row>
    <row r="516" spans="1:26" ht="75" x14ac:dyDescent="0.25">
      <c r="A516" s="16">
        <v>1</v>
      </c>
      <c r="B516" s="16" t="s">
        <v>294</v>
      </c>
      <c r="C516" s="16"/>
      <c r="D516" s="16"/>
      <c r="E516" s="38"/>
      <c r="F516" s="40"/>
      <c r="G516" s="16" t="s">
        <v>48</v>
      </c>
      <c r="H516" s="16" t="s">
        <v>47</v>
      </c>
      <c r="I516" s="16" t="s">
        <v>46</v>
      </c>
      <c r="J516" s="40"/>
      <c r="K516" s="40"/>
      <c r="L516" s="16" t="s">
        <v>48</v>
      </c>
      <c r="M516" s="16" t="s">
        <v>47</v>
      </c>
      <c r="N516" s="16" t="s">
        <v>46</v>
      </c>
      <c r="O516" s="40"/>
      <c r="P516" s="40"/>
      <c r="Q516" s="16" t="s">
        <v>69</v>
      </c>
      <c r="R516" s="16" t="s">
        <v>47</v>
      </c>
      <c r="S516" s="16" t="s">
        <v>46</v>
      </c>
      <c r="T516" s="16" t="s">
        <v>0</v>
      </c>
      <c r="U516" s="16" t="s">
        <v>70</v>
      </c>
      <c r="V516" s="40"/>
      <c r="W516" s="16" t="s">
        <v>71</v>
      </c>
      <c r="X516" s="16" t="s">
        <v>72</v>
      </c>
      <c r="Y516" s="16" t="s">
        <v>73</v>
      </c>
      <c r="Z516" s="16" t="s">
        <v>70</v>
      </c>
    </row>
    <row r="517" spans="1:26" x14ac:dyDescent="0.25">
      <c r="A517" s="14"/>
      <c r="B517" s="26" t="s">
        <v>7</v>
      </c>
      <c r="C517" s="26"/>
      <c r="D517" s="26"/>
      <c r="E517" s="22">
        <f t="shared" ref="E517" si="119">F517+K517+P517+V517</f>
        <v>61</v>
      </c>
      <c r="F517" s="17">
        <f t="shared" ref="F517" si="120">G517+H517+I517</f>
        <v>6</v>
      </c>
      <c r="G517" s="16">
        <v>0</v>
      </c>
      <c r="H517" s="16">
        <v>6</v>
      </c>
      <c r="I517" s="16">
        <v>0</v>
      </c>
      <c r="J517" s="16"/>
      <c r="K517" s="17">
        <f t="shared" ref="K517" si="121">L517+M517+N517</f>
        <v>0</v>
      </c>
      <c r="L517" s="16">
        <v>0</v>
      </c>
      <c r="M517" s="16">
        <v>0</v>
      </c>
      <c r="N517" s="16">
        <v>0</v>
      </c>
      <c r="O517" s="17">
        <v>0</v>
      </c>
      <c r="P517" s="17">
        <f t="shared" ref="P517" si="122">Q517+R517+S517</f>
        <v>27</v>
      </c>
      <c r="Q517" s="16">
        <v>1</v>
      </c>
      <c r="R517" s="16">
        <v>12</v>
      </c>
      <c r="S517" s="16">
        <v>14</v>
      </c>
      <c r="T517" s="16"/>
      <c r="U517" s="16">
        <f>S517*3</f>
        <v>42</v>
      </c>
      <c r="V517" s="17">
        <f t="shared" ref="V517" si="123">W517+X517+Y517</f>
        <v>28</v>
      </c>
      <c r="W517" s="16">
        <v>14</v>
      </c>
      <c r="X517" s="16">
        <v>13</v>
      </c>
      <c r="Y517" s="16">
        <v>1</v>
      </c>
      <c r="Z517" s="16">
        <f t="shared" ref="Z517" si="124">W517*3+X517*3+Y517*2</f>
        <v>83</v>
      </c>
    </row>
    <row r="520" spans="1:26" ht="15.75" x14ac:dyDescent="0.25">
      <c r="A520" s="5" t="s">
        <v>11</v>
      </c>
      <c r="B520" s="3"/>
      <c r="C520" s="3"/>
      <c r="D520" s="3"/>
      <c r="E520" s="3"/>
    </row>
    <row r="521" spans="1:26" ht="31.5" x14ac:dyDescent="0.25">
      <c r="A521" s="13" t="s">
        <v>5</v>
      </c>
      <c r="B521" s="24" t="s">
        <v>10</v>
      </c>
      <c r="C521" s="24"/>
      <c r="D521" s="24"/>
      <c r="E521" s="27" t="s">
        <v>2</v>
      </c>
      <c r="F521" s="27"/>
      <c r="G521" s="27"/>
      <c r="H521" s="27"/>
      <c r="I521" s="27"/>
    </row>
    <row r="522" spans="1:26" ht="15.75" x14ac:dyDescent="0.25">
      <c r="A522" s="13" t="s">
        <v>1</v>
      </c>
      <c r="B522" s="24"/>
      <c r="C522" s="24"/>
      <c r="D522" s="24"/>
      <c r="E522" s="24"/>
      <c r="F522" s="24"/>
      <c r="G522" s="24"/>
      <c r="H522" s="24"/>
      <c r="I522" s="24"/>
    </row>
    <row r="523" spans="1:26" ht="15.75" x14ac:dyDescent="0.25">
      <c r="A523" s="13" t="s">
        <v>9</v>
      </c>
      <c r="B523" s="28"/>
      <c r="C523" s="29"/>
      <c r="D523" s="30"/>
      <c r="E523" s="28"/>
      <c r="F523" s="29"/>
      <c r="G523" s="29"/>
      <c r="H523" s="29"/>
      <c r="I523" s="30"/>
    </row>
    <row r="524" spans="1:26" ht="15.75" x14ac:dyDescent="0.25">
      <c r="A524" s="13" t="s">
        <v>8</v>
      </c>
      <c r="B524" s="28"/>
      <c r="C524" s="29"/>
      <c r="D524" s="30"/>
      <c r="E524" s="28"/>
      <c r="F524" s="29"/>
      <c r="G524" s="29"/>
      <c r="H524" s="29"/>
      <c r="I524" s="30"/>
    </row>
    <row r="525" spans="1:26" ht="15.75" x14ac:dyDescent="0.25">
      <c r="A525" s="28" t="s">
        <v>7</v>
      </c>
      <c r="B525" s="29"/>
      <c r="C525" s="29"/>
      <c r="D525" s="30"/>
      <c r="E525" s="28"/>
      <c r="F525" s="29"/>
      <c r="G525" s="29"/>
      <c r="H525" s="29"/>
      <c r="I525" s="30"/>
    </row>
    <row r="526" spans="1:26" ht="15.75" x14ac:dyDescent="0.25">
      <c r="A526" s="5"/>
      <c r="B526" s="3"/>
      <c r="C526" s="3"/>
      <c r="D526" s="3"/>
      <c r="E526" s="3"/>
    </row>
    <row r="527" spans="1:26" ht="15.75" x14ac:dyDescent="0.25">
      <c r="A527" s="5" t="s">
        <v>6</v>
      </c>
      <c r="B527" s="3"/>
      <c r="C527" s="3"/>
      <c r="D527" s="3"/>
      <c r="E527" s="3"/>
    </row>
    <row r="528" spans="1:26" ht="31.5" x14ac:dyDescent="0.25">
      <c r="A528" s="13" t="s">
        <v>5</v>
      </c>
      <c r="B528" s="24" t="s">
        <v>4</v>
      </c>
      <c r="C528" s="24"/>
      <c r="D528" s="24"/>
      <c r="E528" s="31" t="s">
        <v>3</v>
      </c>
      <c r="F528" s="31"/>
      <c r="G528" s="31"/>
      <c r="H528" s="31"/>
      <c r="I528" s="31"/>
      <c r="J528" s="24" t="s">
        <v>2</v>
      </c>
      <c r="K528" s="24"/>
    </row>
    <row r="529" spans="1:26" ht="15.75" x14ac:dyDescent="0.25">
      <c r="A529" s="13" t="s">
        <v>1</v>
      </c>
      <c r="B529" s="24"/>
      <c r="C529" s="24"/>
      <c r="D529" s="24"/>
      <c r="E529" s="24"/>
      <c r="F529" s="24"/>
      <c r="G529" s="24"/>
      <c r="H529" s="24"/>
      <c r="I529" s="24"/>
      <c r="J529" s="24"/>
      <c r="K529" s="24"/>
    </row>
    <row r="530" spans="1:26" ht="15.75" x14ac:dyDescent="0.25">
      <c r="A530" s="24" t="s">
        <v>0</v>
      </c>
      <c r="B530" s="24"/>
      <c r="C530" s="24"/>
      <c r="D530" s="24"/>
      <c r="E530" s="25"/>
      <c r="F530" s="25"/>
      <c r="G530" s="25"/>
      <c r="H530" s="25"/>
      <c r="I530" s="25"/>
      <c r="J530" s="24"/>
      <c r="K530" s="24"/>
    </row>
    <row r="534" spans="1:26" ht="15.75" x14ac:dyDescent="0.25">
      <c r="A534" s="41" t="s">
        <v>23</v>
      </c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</row>
    <row r="535" spans="1:26" ht="15.75" x14ac:dyDescent="0.2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</row>
    <row r="536" spans="1:26" ht="15.75" x14ac:dyDescent="0.25">
      <c r="A536" s="42" t="s">
        <v>17</v>
      </c>
      <c r="B536" s="42"/>
      <c r="C536" s="42"/>
      <c r="D536" s="42"/>
      <c r="E536" s="42"/>
      <c r="F536" s="42"/>
      <c r="G536" s="42"/>
      <c r="H536" s="42"/>
      <c r="I536" s="42"/>
      <c r="J536" s="42"/>
      <c r="K536" s="42"/>
      <c r="L536" s="42"/>
      <c r="M536" s="42"/>
      <c r="N536" s="42"/>
    </row>
    <row r="537" spans="1:26" ht="15.75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</row>
    <row r="538" spans="1:26" ht="15.75" x14ac:dyDescent="0.25">
      <c r="A538" s="24" t="s">
        <v>16</v>
      </c>
      <c r="B538" s="24"/>
      <c r="C538" s="24"/>
      <c r="D538" s="24"/>
      <c r="E538" s="24"/>
      <c r="F538" s="24"/>
      <c r="G538" s="24"/>
      <c r="H538" s="24" t="s">
        <v>15</v>
      </c>
      <c r="I538" s="24"/>
      <c r="J538" s="24"/>
      <c r="K538" s="24"/>
      <c r="L538" s="24"/>
      <c r="M538" s="24"/>
      <c r="N538" s="24"/>
    </row>
    <row r="539" spans="1:26" x14ac:dyDescent="0.25">
      <c r="A539" s="32" t="s">
        <v>160</v>
      </c>
      <c r="B539" s="33"/>
      <c r="C539" s="33"/>
      <c r="D539" s="33"/>
      <c r="E539" s="33"/>
      <c r="F539" s="33"/>
      <c r="G539" s="34"/>
      <c r="H539" s="32" t="s">
        <v>161</v>
      </c>
      <c r="I539" s="33"/>
      <c r="J539" s="33"/>
      <c r="K539" s="33"/>
      <c r="L539" s="33"/>
      <c r="M539" s="33"/>
      <c r="N539" s="34"/>
    </row>
    <row r="540" spans="1:26" ht="15.75" x14ac:dyDescent="0.25">
      <c r="A540" s="35"/>
      <c r="B540" s="35"/>
      <c r="C540" s="35"/>
      <c r="D540" s="35"/>
      <c r="E540" s="35"/>
      <c r="F540" s="35"/>
      <c r="G540" s="35"/>
      <c r="H540" s="36"/>
      <c r="I540" s="36"/>
      <c r="J540" s="36"/>
      <c r="K540" s="36"/>
      <c r="L540" s="36"/>
      <c r="M540" s="36"/>
      <c r="N540" s="36"/>
    </row>
    <row r="541" spans="1:26" ht="15.75" x14ac:dyDescent="0.25">
      <c r="A541" s="37" t="s">
        <v>14</v>
      </c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</row>
    <row r="542" spans="1:26" ht="15.75" x14ac:dyDescent="0.25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</row>
    <row r="543" spans="1:26" x14ac:dyDescent="0.25">
      <c r="A543" s="38" t="s">
        <v>5</v>
      </c>
      <c r="B543" s="38" t="s">
        <v>63</v>
      </c>
      <c r="C543" s="38" t="s">
        <v>13</v>
      </c>
      <c r="D543" s="38" t="s">
        <v>12</v>
      </c>
      <c r="E543" s="38" t="s">
        <v>52</v>
      </c>
      <c r="F543" s="32" t="s">
        <v>51</v>
      </c>
      <c r="G543" s="33"/>
      <c r="H543" s="33"/>
      <c r="I543" s="33"/>
      <c r="J543" s="34"/>
      <c r="K543" s="32" t="s">
        <v>64</v>
      </c>
      <c r="L543" s="33"/>
      <c r="M543" s="33"/>
      <c r="N543" s="33"/>
      <c r="O543" s="34"/>
      <c r="P543" s="32" t="s">
        <v>65</v>
      </c>
      <c r="Q543" s="33"/>
      <c r="R543" s="33"/>
      <c r="S543" s="33"/>
      <c r="T543" s="33"/>
      <c r="U543" s="34"/>
      <c r="V543" s="32" t="s">
        <v>66</v>
      </c>
      <c r="W543" s="33"/>
      <c r="X543" s="33"/>
      <c r="Y543" s="33"/>
      <c r="Z543" s="7"/>
    </row>
    <row r="544" spans="1:26" ht="30" x14ac:dyDescent="0.25">
      <c r="A544" s="38"/>
      <c r="B544" s="38"/>
      <c r="C544" s="38"/>
      <c r="D544" s="38"/>
      <c r="E544" s="38"/>
      <c r="F544" s="39" t="s">
        <v>50</v>
      </c>
      <c r="G544" s="32" t="s">
        <v>49</v>
      </c>
      <c r="H544" s="33"/>
      <c r="I544" s="34"/>
      <c r="J544" s="39" t="s">
        <v>67</v>
      </c>
      <c r="K544" s="39" t="s">
        <v>50</v>
      </c>
      <c r="L544" s="32" t="s">
        <v>49</v>
      </c>
      <c r="M544" s="33"/>
      <c r="N544" s="34"/>
      <c r="O544" s="39" t="s">
        <v>67</v>
      </c>
      <c r="P544" s="39" t="s">
        <v>50</v>
      </c>
      <c r="Q544" s="38" t="s">
        <v>49</v>
      </c>
      <c r="R544" s="38"/>
      <c r="S544" s="38"/>
      <c r="T544" s="16" t="s">
        <v>67</v>
      </c>
      <c r="U544" s="16" t="s">
        <v>68</v>
      </c>
      <c r="V544" s="39" t="s">
        <v>50</v>
      </c>
      <c r="W544" s="32" t="s">
        <v>49</v>
      </c>
      <c r="X544" s="33"/>
      <c r="Y544" s="34"/>
      <c r="Z544" s="16" t="s">
        <v>68</v>
      </c>
    </row>
    <row r="545" spans="1:26" ht="60" x14ac:dyDescent="0.25">
      <c r="A545" s="16">
        <v>1</v>
      </c>
      <c r="B545" s="16" t="s">
        <v>295</v>
      </c>
      <c r="C545" s="16"/>
      <c r="D545" s="16"/>
      <c r="E545" s="38"/>
      <c r="F545" s="40"/>
      <c r="G545" s="16" t="s">
        <v>48</v>
      </c>
      <c r="H545" s="16" t="s">
        <v>47</v>
      </c>
      <c r="I545" s="16" t="s">
        <v>46</v>
      </c>
      <c r="J545" s="40"/>
      <c r="K545" s="40"/>
      <c r="L545" s="16" t="s">
        <v>48</v>
      </c>
      <c r="M545" s="16" t="s">
        <v>47</v>
      </c>
      <c r="N545" s="16" t="s">
        <v>46</v>
      </c>
      <c r="O545" s="40"/>
      <c r="P545" s="40"/>
      <c r="Q545" s="16" t="s">
        <v>69</v>
      </c>
      <c r="R545" s="16" t="s">
        <v>47</v>
      </c>
      <c r="S545" s="16" t="s">
        <v>46</v>
      </c>
      <c r="T545" s="16" t="s">
        <v>0</v>
      </c>
      <c r="U545" s="16" t="s">
        <v>70</v>
      </c>
      <c r="V545" s="40"/>
      <c r="W545" s="16" t="s">
        <v>71</v>
      </c>
      <c r="X545" s="16" t="s">
        <v>72</v>
      </c>
      <c r="Y545" s="16" t="s">
        <v>73</v>
      </c>
      <c r="Z545" s="16" t="s">
        <v>70</v>
      </c>
    </row>
    <row r="546" spans="1:26" x14ac:dyDescent="0.25">
      <c r="A546" s="14"/>
      <c r="B546" s="26" t="s">
        <v>7</v>
      </c>
      <c r="C546" s="26"/>
      <c r="D546" s="26"/>
      <c r="E546" s="22">
        <f t="shared" ref="E546" si="125">F546+K546+P546+V546</f>
        <v>166</v>
      </c>
      <c r="F546" s="17">
        <f t="shared" ref="F546" si="126">G546+H546+I546</f>
        <v>155</v>
      </c>
      <c r="G546" s="16">
        <v>124</v>
      </c>
      <c r="H546" s="16">
        <v>31</v>
      </c>
      <c r="I546" s="16">
        <v>0</v>
      </c>
      <c r="J546" s="16"/>
      <c r="K546" s="17">
        <f t="shared" ref="K546" si="127">L546+M546+N546</f>
        <v>0</v>
      </c>
      <c r="L546" s="16">
        <v>0</v>
      </c>
      <c r="M546" s="16">
        <v>0</v>
      </c>
      <c r="N546" s="16">
        <v>0</v>
      </c>
      <c r="O546" s="17"/>
      <c r="P546" s="17">
        <f t="shared" ref="P546" si="128">Q546+R546+S546</f>
        <v>5</v>
      </c>
      <c r="Q546" s="16">
        <v>3</v>
      </c>
      <c r="R546" s="16">
        <v>2</v>
      </c>
      <c r="S546" s="16">
        <v>0</v>
      </c>
      <c r="T546" s="16"/>
      <c r="U546" s="16">
        <f t="shared" ref="U546" si="129">S546*3</f>
        <v>0</v>
      </c>
      <c r="V546" s="17">
        <f t="shared" ref="V546" si="130">W546+X546+Y546</f>
        <v>6</v>
      </c>
      <c r="W546" s="16">
        <v>0</v>
      </c>
      <c r="X546" s="16">
        <v>5</v>
      </c>
      <c r="Y546" s="16">
        <v>1</v>
      </c>
      <c r="Z546" s="16">
        <f t="shared" ref="Z546" si="131">W546*3+X546*3+Y546*2</f>
        <v>17</v>
      </c>
    </row>
    <row r="549" spans="1:26" ht="15.75" x14ac:dyDescent="0.25">
      <c r="A549" s="5" t="s">
        <v>11</v>
      </c>
      <c r="B549" s="3"/>
      <c r="C549" s="3"/>
      <c r="D549" s="3"/>
      <c r="E549" s="3"/>
    </row>
    <row r="550" spans="1:26" ht="31.5" x14ac:dyDescent="0.25">
      <c r="A550" s="13" t="s">
        <v>5</v>
      </c>
      <c r="B550" s="24" t="s">
        <v>10</v>
      </c>
      <c r="C550" s="24"/>
      <c r="D550" s="24"/>
      <c r="E550" s="27" t="s">
        <v>2</v>
      </c>
      <c r="F550" s="27"/>
      <c r="G550" s="27"/>
      <c r="H550" s="27"/>
      <c r="I550" s="27"/>
    </row>
    <row r="551" spans="1:26" ht="15.75" x14ac:dyDescent="0.25">
      <c r="A551" s="13" t="s">
        <v>1</v>
      </c>
      <c r="B551" s="24"/>
      <c r="C551" s="24"/>
      <c r="D551" s="24"/>
      <c r="E551" s="24"/>
      <c r="F551" s="24"/>
      <c r="G551" s="24"/>
      <c r="H551" s="24"/>
      <c r="I551" s="24"/>
    </row>
    <row r="552" spans="1:26" ht="15.75" x14ac:dyDescent="0.25">
      <c r="A552" s="13" t="s">
        <v>9</v>
      </c>
      <c r="B552" s="28"/>
      <c r="C552" s="29"/>
      <c r="D552" s="30"/>
      <c r="E552" s="28"/>
      <c r="F552" s="29"/>
      <c r="G552" s="29"/>
      <c r="H552" s="29"/>
      <c r="I552" s="30"/>
    </row>
    <row r="553" spans="1:26" ht="15.75" x14ac:dyDescent="0.25">
      <c r="A553" s="13" t="s">
        <v>8</v>
      </c>
      <c r="B553" s="28"/>
      <c r="C553" s="29"/>
      <c r="D553" s="30"/>
      <c r="E553" s="28"/>
      <c r="F553" s="29"/>
      <c r="G553" s="29"/>
      <c r="H553" s="29"/>
      <c r="I553" s="30"/>
    </row>
    <row r="554" spans="1:26" ht="15.75" x14ac:dyDescent="0.25">
      <c r="A554" s="28" t="s">
        <v>7</v>
      </c>
      <c r="B554" s="29"/>
      <c r="C554" s="29"/>
      <c r="D554" s="30"/>
      <c r="E554" s="28"/>
      <c r="F554" s="29"/>
      <c r="G554" s="29"/>
      <c r="H554" s="29"/>
      <c r="I554" s="30"/>
    </row>
    <row r="555" spans="1:26" ht="15.75" x14ac:dyDescent="0.25">
      <c r="A555" s="5"/>
      <c r="B555" s="3"/>
      <c r="C555" s="3"/>
      <c r="D555" s="3"/>
      <c r="E555" s="3"/>
    </row>
    <row r="556" spans="1:26" ht="15.75" x14ac:dyDescent="0.25">
      <c r="A556" s="5" t="s">
        <v>6</v>
      </c>
      <c r="B556" s="3"/>
      <c r="C556" s="3"/>
      <c r="D556" s="3"/>
      <c r="E556" s="3"/>
    </row>
    <row r="557" spans="1:26" ht="31.5" x14ac:dyDescent="0.25">
      <c r="A557" s="13" t="s">
        <v>5</v>
      </c>
      <c r="B557" s="24" t="s">
        <v>4</v>
      </c>
      <c r="C557" s="24"/>
      <c r="D557" s="24"/>
      <c r="E557" s="31" t="s">
        <v>3</v>
      </c>
      <c r="F557" s="31"/>
      <c r="G557" s="31"/>
      <c r="H557" s="31"/>
      <c r="I557" s="31"/>
      <c r="J557" s="24" t="s">
        <v>2</v>
      </c>
      <c r="K557" s="24"/>
    </row>
    <row r="558" spans="1:26" ht="15.75" x14ac:dyDescent="0.25">
      <c r="A558" s="13" t="s">
        <v>1</v>
      </c>
      <c r="B558" s="24"/>
      <c r="C558" s="24"/>
      <c r="D558" s="24"/>
      <c r="E558" s="24"/>
      <c r="F558" s="24"/>
      <c r="G558" s="24"/>
      <c r="H558" s="24"/>
      <c r="I558" s="24"/>
      <c r="J558" s="24"/>
      <c r="K558" s="24"/>
    </row>
    <row r="559" spans="1:26" ht="15.75" x14ac:dyDescent="0.25">
      <c r="A559" s="24" t="s">
        <v>0</v>
      </c>
      <c r="B559" s="24"/>
      <c r="C559" s="24"/>
      <c r="D559" s="24"/>
      <c r="E559" s="25"/>
      <c r="F559" s="25"/>
      <c r="G559" s="25"/>
      <c r="H559" s="25"/>
      <c r="I559" s="25"/>
      <c r="J559" s="24"/>
      <c r="K559" s="24"/>
    </row>
    <row r="563" spans="1:26" ht="15.75" x14ac:dyDescent="0.25">
      <c r="A563" s="41" t="s">
        <v>22</v>
      </c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</row>
    <row r="564" spans="1:26" ht="15.75" x14ac:dyDescent="0.25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</row>
    <row r="565" spans="1:26" ht="15.75" x14ac:dyDescent="0.25">
      <c r="A565" s="42" t="s">
        <v>17</v>
      </c>
      <c r="B565" s="42"/>
      <c r="C565" s="42"/>
      <c r="D565" s="42"/>
      <c r="E565" s="42"/>
      <c r="F565" s="42"/>
      <c r="G565" s="42"/>
      <c r="H565" s="42"/>
      <c r="I565" s="42"/>
      <c r="J565" s="42"/>
      <c r="K565" s="42"/>
      <c r="L565" s="42"/>
      <c r="M565" s="42"/>
      <c r="N565" s="42"/>
    </row>
    <row r="566" spans="1:26" ht="15.75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</row>
    <row r="567" spans="1:26" ht="15.75" x14ac:dyDescent="0.25">
      <c r="A567" s="24" t="s">
        <v>16</v>
      </c>
      <c r="B567" s="24"/>
      <c r="C567" s="24"/>
      <c r="D567" s="24"/>
      <c r="E567" s="24"/>
      <c r="F567" s="24"/>
      <c r="G567" s="24"/>
      <c r="H567" s="24" t="s">
        <v>15</v>
      </c>
      <c r="I567" s="24"/>
      <c r="J567" s="24"/>
      <c r="K567" s="24"/>
      <c r="L567" s="24"/>
      <c r="M567" s="24"/>
      <c r="N567" s="24"/>
    </row>
    <row r="568" spans="1:26" x14ac:dyDescent="0.25">
      <c r="A568" s="32" t="s">
        <v>160</v>
      </c>
      <c r="B568" s="33"/>
      <c r="C568" s="33"/>
      <c r="D568" s="33"/>
      <c r="E568" s="33"/>
      <c r="F568" s="33"/>
      <c r="G568" s="34"/>
      <c r="H568" s="32" t="s">
        <v>162</v>
      </c>
      <c r="I568" s="33"/>
      <c r="J568" s="33"/>
      <c r="K568" s="33"/>
      <c r="L568" s="33"/>
      <c r="M568" s="33"/>
      <c r="N568" s="34"/>
    </row>
    <row r="569" spans="1:26" ht="15.75" x14ac:dyDescent="0.25">
      <c r="A569" s="35"/>
      <c r="B569" s="35"/>
      <c r="C569" s="35"/>
      <c r="D569" s="35"/>
      <c r="E569" s="35"/>
      <c r="F569" s="35"/>
      <c r="G569" s="35"/>
      <c r="H569" s="36"/>
      <c r="I569" s="36"/>
      <c r="J569" s="36"/>
      <c r="K569" s="36"/>
      <c r="L569" s="36"/>
      <c r="M569" s="36"/>
      <c r="N569" s="36"/>
    </row>
    <row r="570" spans="1:26" ht="15.75" x14ac:dyDescent="0.25">
      <c r="A570" s="37" t="s">
        <v>14</v>
      </c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</row>
    <row r="571" spans="1:26" ht="15.75" x14ac:dyDescent="0.25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</row>
    <row r="572" spans="1:26" x14ac:dyDescent="0.25">
      <c r="A572" s="38" t="s">
        <v>5</v>
      </c>
      <c r="B572" s="38" t="s">
        <v>63</v>
      </c>
      <c r="C572" s="38" t="s">
        <v>13</v>
      </c>
      <c r="D572" s="38" t="s">
        <v>12</v>
      </c>
      <c r="E572" s="38" t="s">
        <v>52</v>
      </c>
      <c r="F572" s="32" t="s">
        <v>51</v>
      </c>
      <c r="G572" s="33"/>
      <c r="H572" s="33"/>
      <c r="I572" s="33"/>
      <c r="J572" s="34"/>
      <c r="K572" s="32" t="s">
        <v>64</v>
      </c>
      <c r="L572" s="33"/>
      <c r="M572" s="33"/>
      <c r="N572" s="33"/>
      <c r="O572" s="34"/>
      <c r="P572" s="32" t="s">
        <v>65</v>
      </c>
      <c r="Q572" s="33"/>
      <c r="R572" s="33"/>
      <c r="S572" s="33"/>
      <c r="T572" s="33"/>
      <c r="U572" s="34"/>
      <c r="V572" s="32" t="s">
        <v>66</v>
      </c>
      <c r="W572" s="33"/>
      <c r="X572" s="33"/>
      <c r="Y572" s="33"/>
      <c r="Z572" s="7"/>
    </row>
    <row r="573" spans="1:26" ht="30" x14ac:dyDescent="0.25">
      <c r="A573" s="38"/>
      <c r="B573" s="38"/>
      <c r="C573" s="38"/>
      <c r="D573" s="38"/>
      <c r="E573" s="38"/>
      <c r="F573" s="39" t="s">
        <v>50</v>
      </c>
      <c r="G573" s="32" t="s">
        <v>49</v>
      </c>
      <c r="H573" s="33"/>
      <c r="I573" s="34"/>
      <c r="J573" s="39" t="s">
        <v>67</v>
      </c>
      <c r="K573" s="39" t="s">
        <v>50</v>
      </c>
      <c r="L573" s="32" t="s">
        <v>49</v>
      </c>
      <c r="M573" s="33"/>
      <c r="N573" s="34"/>
      <c r="O573" s="39" t="s">
        <v>67</v>
      </c>
      <c r="P573" s="39" t="s">
        <v>50</v>
      </c>
      <c r="Q573" s="38" t="s">
        <v>49</v>
      </c>
      <c r="R573" s="38"/>
      <c r="S573" s="38"/>
      <c r="T573" s="16" t="s">
        <v>67</v>
      </c>
      <c r="U573" s="16" t="s">
        <v>68</v>
      </c>
      <c r="V573" s="39" t="s">
        <v>50</v>
      </c>
      <c r="W573" s="32" t="s">
        <v>49</v>
      </c>
      <c r="X573" s="33"/>
      <c r="Y573" s="34"/>
      <c r="Z573" s="16" t="s">
        <v>68</v>
      </c>
    </row>
    <row r="574" spans="1:26" ht="60" x14ac:dyDescent="0.25">
      <c r="A574" s="16">
        <v>1</v>
      </c>
      <c r="B574" s="16" t="s">
        <v>296</v>
      </c>
      <c r="C574" s="16"/>
      <c r="D574" s="16"/>
      <c r="E574" s="38"/>
      <c r="F574" s="40"/>
      <c r="G574" s="16" t="s">
        <v>48</v>
      </c>
      <c r="H574" s="16" t="s">
        <v>47</v>
      </c>
      <c r="I574" s="16" t="s">
        <v>46</v>
      </c>
      <c r="J574" s="40"/>
      <c r="K574" s="40"/>
      <c r="L574" s="16" t="s">
        <v>48</v>
      </c>
      <c r="M574" s="16" t="s">
        <v>47</v>
      </c>
      <c r="N574" s="16" t="s">
        <v>46</v>
      </c>
      <c r="O574" s="40"/>
      <c r="P574" s="40"/>
      <c r="Q574" s="16" t="s">
        <v>69</v>
      </c>
      <c r="R574" s="16" t="s">
        <v>47</v>
      </c>
      <c r="S574" s="16" t="s">
        <v>46</v>
      </c>
      <c r="T574" s="16" t="s">
        <v>0</v>
      </c>
      <c r="U574" s="16" t="s">
        <v>70</v>
      </c>
      <c r="V574" s="40"/>
      <c r="W574" s="16" t="s">
        <v>71</v>
      </c>
      <c r="X574" s="16" t="s">
        <v>72</v>
      </c>
      <c r="Y574" s="16" t="s">
        <v>73</v>
      </c>
      <c r="Z574" s="16" t="s">
        <v>70</v>
      </c>
    </row>
    <row r="575" spans="1:26" x14ac:dyDescent="0.25">
      <c r="A575" s="14"/>
      <c r="B575" s="26" t="s">
        <v>7</v>
      </c>
      <c r="C575" s="26"/>
      <c r="D575" s="26"/>
      <c r="E575" s="22">
        <f t="shared" ref="E575" si="132">F575+K575+P575+V575</f>
        <v>207</v>
      </c>
      <c r="F575" s="17">
        <f t="shared" ref="F575" si="133">G575+H575+I575</f>
        <v>186</v>
      </c>
      <c r="G575" s="16">
        <v>158</v>
      </c>
      <c r="H575" s="16">
        <v>27</v>
      </c>
      <c r="I575" s="16">
        <v>1</v>
      </c>
      <c r="J575" s="16"/>
      <c r="K575" s="17">
        <f t="shared" ref="K575" si="134">L575+M575+N575</f>
        <v>0</v>
      </c>
      <c r="L575" s="16">
        <v>0</v>
      </c>
      <c r="M575" s="16">
        <v>0</v>
      </c>
      <c r="N575" s="16">
        <v>0</v>
      </c>
      <c r="O575" s="17"/>
      <c r="P575" s="17">
        <f t="shared" ref="P575" si="135">Q575+R575+S575</f>
        <v>12</v>
      </c>
      <c r="Q575" s="16">
        <v>7</v>
      </c>
      <c r="R575" s="16">
        <v>5</v>
      </c>
      <c r="S575" s="16">
        <v>0</v>
      </c>
      <c r="T575" s="16"/>
      <c r="U575" s="16">
        <f t="shared" ref="U575" si="136">S575*3</f>
        <v>0</v>
      </c>
      <c r="V575" s="17">
        <f t="shared" ref="V575" si="137">W575+X575+Y575</f>
        <v>9</v>
      </c>
      <c r="W575" s="16">
        <v>2</v>
      </c>
      <c r="X575" s="16">
        <v>6</v>
      </c>
      <c r="Y575" s="16">
        <v>1</v>
      </c>
      <c r="Z575" s="16">
        <f t="shared" ref="Z575" si="138">W575*3+X575*3+Y575*2</f>
        <v>26</v>
      </c>
    </row>
    <row r="578" spans="1:14" ht="15.75" x14ac:dyDescent="0.25">
      <c r="A578" s="5" t="s">
        <v>11</v>
      </c>
      <c r="B578" s="3"/>
      <c r="C578" s="3"/>
      <c r="D578" s="3"/>
      <c r="E578" s="3"/>
    </row>
    <row r="579" spans="1:14" ht="31.5" x14ac:dyDescent="0.25">
      <c r="A579" s="13" t="s">
        <v>5</v>
      </c>
      <c r="B579" s="24" t="s">
        <v>10</v>
      </c>
      <c r="C579" s="24"/>
      <c r="D579" s="24"/>
      <c r="E579" s="27" t="s">
        <v>2</v>
      </c>
      <c r="F579" s="27"/>
      <c r="G579" s="27"/>
      <c r="H579" s="27"/>
      <c r="I579" s="27"/>
    </row>
    <row r="580" spans="1:14" ht="15.75" x14ac:dyDescent="0.25">
      <c r="A580" s="13" t="s">
        <v>1</v>
      </c>
      <c r="B580" s="24"/>
      <c r="C580" s="24"/>
      <c r="D580" s="24"/>
      <c r="E580" s="24"/>
      <c r="F580" s="24"/>
      <c r="G580" s="24"/>
      <c r="H580" s="24"/>
      <c r="I580" s="24"/>
    </row>
    <row r="581" spans="1:14" ht="15.75" x14ac:dyDescent="0.25">
      <c r="A581" s="13" t="s">
        <v>9</v>
      </c>
      <c r="B581" s="28"/>
      <c r="C581" s="29"/>
      <c r="D581" s="30"/>
      <c r="E581" s="28"/>
      <c r="F581" s="29"/>
      <c r="G581" s="29"/>
      <c r="H581" s="29"/>
      <c r="I581" s="30"/>
    </row>
    <row r="582" spans="1:14" ht="15.75" x14ac:dyDescent="0.25">
      <c r="A582" s="13" t="s">
        <v>8</v>
      </c>
      <c r="B582" s="28"/>
      <c r="C582" s="29"/>
      <c r="D582" s="30"/>
      <c r="E582" s="28"/>
      <c r="F582" s="29"/>
      <c r="G582" s="29"/>
      <c r="H582" s="29"/>
      <c r="I582" s="30"/>
    </row>
    <row r="583" spans="1:14" ht="15.75" x14ac:dyDescent="0.25">
      <c r="A583" s="28" t="s">
        <v>7</v>
      </c>
      <c r="B583" s="29"/>
      <c r="C583" s="29"/>
      <c r="D583" s="30"/>
      <c r="E583" s="28"/>
      <c r="F583" s="29"/>
      <c r="G583" s="29"/>
      <c r="H583" s="29"/>
      <c r="I583" s="30"/>
    </row>
    <row r="584" spans="1:14" ht="15.75" x14ac:dyDescent="0.25">
      <c r="A584" s="5"/>
      <c r="B584" s="3"/>
      <c r="C584" s="3"/>
      <c r="D584" s="3"/>
      <c r="E584" s="3"/>
    </row>
    <row r="585" spans="1:14" ht="15.75" x14ac:dyDescent="0.25">
      <c r="A585" s="5" t="s">
        <v>6</v>
      </c>
      <c r="B585" s="3"/>
      <c r="C585" s="3"/>
      <c r="D585" s="3"/>
      <c r="E585" s="3"/>
    </row>
    <row r="586" spans="1:14" ht="31.5" x14ac:dyDescent="0.25">
      <c r="A586" s="13" t="s">
        <v>5</v>
      </c>
      <c r="B586" s="24" t="s">
        <v>4</v>
      </c>
      <c r="C586" s="24"/>
      <c r="D586" s="24"/>
      <c r="E586" s="31" t="s">
        <v>3</v>
      </c>
      <c r="F586" s="31"/>
      <c r="G586" s="31"/>
      <c r="H586" s="31"/>
      <c r="I586" s="31"/>
      <c r="J586" s="24" t="s">
        <v>2</v>
      </c>
      <c r="K586" s="24"/>
    </row>
    <row r="587" spans="1:14" ht="15.75" x14ac:dyDescent="0.25">
      <c r="A587" s="13" t="s">
        <v>1</v>
      </c>
      <c r="B587" s="24"/>
      <c r="C587" s="24"/>
      <c r="D587" s="24"/>
      <c r="E587" s="24"/>
      <c r="F587" s="24"/>
      <c r="G587" s="24"/>
      <c r="H587" s="24"/>
      <c r="I587" s="24"/>
      <c r="J587" s="24"/>
      <c r="K587" s="24"/>
    </row>
    <row r="588" spans="1:14" ht="15.75" x14ac:dyDescent="0.25">
      <c r="A588" s="24" t="s">
        <v>0</v>
      </c>
      <c r="B588" s="24"/>
      <c r="C588" s="24"/>
      <c r="D588" s="24"/>
      <c r="E588" s="25"/>
      <c r="F588" s="25"/>
      <c r="G588" s="25"/>
      <c r="H588" s="25"/>
      <c r="I588" s="25"/>
      <c r="J588" s="24"/>
      <c r="K588" s="24"/>
    </row>
    <row r="592" spans="1:14" ht="15.75" x14ac:dyDescent="0.25">
      <c r="A592" s="41" t="s">
        <v>21</v>
      </c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</row>
    <row r="593" spans="1:26" ht="15.75" x14ac:dyDescent="0.25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</row>
    <row r="594" spans="1:26" ht="15.75" x14ac:dyDescent="0.25">
      <c r="A594" s="42" t="s">
        <v>17</v>
      </c>
      <c r="B594" s="42"/>
      <c r="C594" s="42"/>
      <c r="D594" s="42"/>
      <c r="E594" s="42"/>
      <c r="F594" s="42"/>
      <c r="G594" s="42"/>
      <c r="H594" s="42"/>
      <c r="I594" s="42"/>
      <c r="J594" s="42"/>
      <c r="K594" s="42"/>
      <c r="L594" s="42"/>
      <c r="M594" s="42"/>
      <c r="N594" s="42"/>
    </row>
    <row r="595" spans="1:26" ht="15.75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</row>
    <row r="596" spans="1:26" ht="15.75" x14ac:dyDescent="0.25">
      <c r="A596" s="24" t="s">
        <v>16</v>
      </c>
      <c r="B596" s="24"/>
      <c r="C596" s="24"/>
      <c r="D596" s="24"/>
      <c r="E596" s="24"/>
      <c r="F596" s="24"/>
      <c r="G596" s="24"/>
      <c r="H596" s="24" t="s">
        <v>15</v>
      </c>
      <c r="I596" s="24"/>
      <c r="J596" s="24"/>
      <c r="K596" s="24"/>
      <c r="L596" s="24"/>
      <c r="M596" s="24"/>
      <c r="N596" s="24"/>
    </row>
    <row r="597" spans="1:26" x14ac:dyDescent="0.25">
      <c r="A597" s="32" t="s">
        <v>159</v>
      </c>
      <c r="B597" s="33"/>
      <c r="C597" s="33"/>
      <c r="D597" s="33"/>
      <c r="E597" s="33"/>
      <c r="F597" s="33"/>
      <c r="G597" s="34"/>
      <c r="H597" s="32" t="s">
        <v>163</v>
      </c>
      <c r="I597" s="33"/>
      <c r="J597" s="33"/>
      <c r="K597" s="33"/>
      <c r="L597" s="33"/>
      <c r="M597" s="33"/>
      <c r="N597" s="34"/>
    </row>
    <row r="598" spans="1:26" ht="15.75" x14ac:dyDescent="0.25">
      <c r="A598" s="35"/>
      <c r="B598" s="35"/>
      <c r="C598" s="35"/>
      <c r="D598" s="35"/>
      <c r="E598" s="35"/>
      <c r="F598" s="35"/>
      <c r="G598" s="35"/>
      <c r="H598" s="36"/>
      <c r="I598" s="36"/>
      <c r="J598" s="36"/>
      <c r="K598" s="36"/>
      <c r="L598" s="36"/>
      <c r="M598" s="36"/>
      <c r="N598" s="36"/>
    </row>
    <row r="599" spans="1:26" ht="15.75" x14ac:dyDescent="0.25">
      <c r="A599" s="37" t="s">
        <v>14</v>
      </c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</row>
    <row r="600" spans="1:26" ht="15.75" x14ac:dyDescent="0.25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</row>
    <row r="601" spans="1:26" x14ac:dyDescent="0.25">
      <c r="A601" s="38" t="s">
        <v>5</v>
      </c>
      <c r="B601" s="38" t="s">
        <v>63</v>
      </c>
      <c r="C601" s="38" t="s">
        <v>13</v>
      </c>
      <c r="D601" s="38" t="s">
        <v>12</v>
      </c>
      <c r="E601" s="38" t="s">
        <v>52</v>
      </c>
      <c r="F601" s="32" t="s">
        <v>51</v>
      </c>
      <c r="G601" s="33"/>
      <c r="H601" s="33"/>
      <c r="I601" s="33"/>
      <c r="J601" s="34"/>
      <c r="K601" s="32" t="s">
        <v>64</v>
      </c>
      <c r="L601" s="33"/>
      <c r="M601" s="33"/>
      <c r="N601" s="33"/>
      <c r="O601" s="34"/>
      <c r="P601" s="32" t="s">
        <v>65</v>
      </c>
      <c r="Q601" s="33"/>
      <c r="R601" s="33"/>
      <c r="S601" s="33"/>
      <c r="T601" s="33"/>
      <c r="U601" s="34"/>
      <c r="V601" s="32" t="s">
        <v>66</v>
      </c>
      <c r="W601" s="33"/>
      <c r="X601" s="33"/>
      <c r="Y601" s="33"/>
      <c r="Z601" s="7"/>
    </row>
    <row r="602" spans="1:26" ht="30" x14ac:dyDescent="0.25">
      <c r="A602" s="38"/>
      <c r="B602" s="38"/>
      <c r="C602" s="38"/>
      <c r="D602" s="38"/>
      <c r="E602" s="38"/>
      <c r="F602" s="39" t="s">
        <v>50</v>
      </c>
      <c r="G602" s="32" t="s">
        <v>49</v>
      </c>
      <c r="H602" s="33"/>
      <c r="I602" s="34"/>
      <c r="J602" s="39" t="s">
        <v>67</v>
      </c>
      <c r="K602" s="39" t="s">
        <v>50</v>
      </c>
      <c r="L602" s="32" t="s">
        <v>49</v>
      </c>
      <c r="M602" s="33"/>
      <c r="N602" s="34"/>
      <c r="O602" s="39" t="s">
        <v>67</v>
      </c>
      <c r="P602" s="39" t="s">
        <v>50</v>
      </c>
      <c r="Q602" s="38" t="s">
        <v>49</v>
      </c>
      <c r="R602" s="38"/>
      <c r="S602" s="38"/>
      <c r="T602" s="16" t="s">
        <v>67</v>
      </c>
      <c r="U602" s="16" t="s">
        <v>68</v>
      </c>
      <c r="V602" s="39" t="s">
        <v>50</v>
      </c>
      <c r="W602" s="32" t="s">
        <v>49</v>
      </c>
      <c r="X602" s="33"/>
      <c r="Y602" s="34"/>
      <c r="Z602" s="16" t="s">
        <v>68</v>
      </c>
    </row>
    <row r="603" spans="1:26" ht="60" x14ac:dyDescent="0.25">
      <c r="A603" s="16">
        <v>1</v>
      </c>
      <c r="B603" s="16" t="s">
        <v>297</v>
      </c>
      <c r="C603" s="16"/>
      <c r="D603" s="16"/>
      <c r="E603" s="38"/>
      <c r="F603" s="40"/>
      <c r="G603" s="16" t="s">
        <v>48</v>
      </c>
      <c r="H603" s="16" t="s">
        <v>47</v>
      </c>
      <c r="I603" s="16" t="s">
        <v>46</v>
      </c>
      <c r="J603" s="40"/>
      <c r="K603" s="40"/>
      <c r="L603" s="16" t="s">
        <v>48</v>
      </c>
      <c r="M603" s="16" t="s">
        <v>47</v>
      </c>
      <c r="N603" s="16" t="s">
        <v>46</v>
      </c>
      <c r="O603" s="40"/>
      <c r="P603" s="40"/>
      <c r="Q603" s="16" t="s">
        <v>69</v>
      </c>
      <c r="R603" s="16" t="s">
        <v>47</v>
      </c>
      <c r="S603" s="16" t="s">
        <v>46</v>
      </c>
      <c r="T603" s="16" t="s">
        <v>0</v>
      </c>
      <c r="U603" s="16" t="s">
        <v>70</v>
      </c>
      <c r="V603" s="40"/>
      <c r="W603" s="16" t="s">
        <v>71</v>
      </c>
      <c r="X603" s="16" t="s">
        <v>72</v>
      </c>
      <c r="Y603" s="16" t="s">
        <v>73</v>
      </c>
      <c r="Z603" s="16" t="s">
        <v>70</v>
      </c>
    </row>
    <row r="604" spans="1:26" x14ac:dyDescent="0.25">
      <c r="A604" s="14"/>
      <c r="B604" s="26" t="s">
        <v>7</v>
      </c>
      <c r="C604" s="26"/>
      <c r="D604" s="26"/>
      <c r="E604" s="22">
        <f t="shared" ref="E604" si="139">F604+K604+P604+V604</f>
        <v>63</v>
      </c>
      <c r="F604" s="17">
        <f t="shared" ref="F604" si="140">G604+H604+I604</f>
        <v>57</v>
      </c>
      <c r="G604" s="16">
        <v>54</v>
      </c>
      <c r="H604" s="16">
        <v>3</v>
      </c>
      <c r="I604" s="16">
        <v>0</v>
      </c>
      <c r="J604" s="16"/>
      <c r="K604" s="17">
        <f t="shared" ref="K604" si="141">L604+M604+N604</f>
        <v>0</v>
      </c>
      <c r="L604" s="16">
        <v>0</v>
      </c>
      <c r="M604" s="16">
        <v>0</v>
      </c>
      <c r="N604" s="16">
        <v>0</v>
      </c>
      <c r="O604" s="17"/>
      <c r="P604" s="17">
        <f t="shared" ref="P604" si="142">Q604+R604+S604</f>
        <v>4</v>
      </c>
      <c r="Q604" s="16">
        <v>1</v>
      </c>
      <c r="R604" s="16">
        <v>3</v>
      </c>
      <c r="S604" s="16">
        <v>0</v>
      </c>
      <c r="T604" s="16"/>
      <c r="U604" s="16">
        <f t="shared" ref="U604" si="143">S604*3</f>
        <v>0</v>
      </c>
      <c r="V604" s="17">
        <f t="shared" ref="V604" si="144">W604+X604+Y604</f>
        <v>2</v>
      </c>
      <c r="W604" s="16">
        <v>0</v>
      </c>
      <c r="X604" s="16">
        <v>1</v>
      </c>
      <c r="Y604" s="16">
        <v>1</v>
      </c>
      <c r="Z604" s="16">
        <f t="shared" ref="Z604" si="145">W604*3+X604*3+Y604*2</f>
        <v>5</v>
      </c>
    </row>
    <row r="607" spans="1:26" ht="15.75" x14ac:dyDescent="0.25">
      <c r="A607" s="5" t="s">
        <v>11</v>
      </c>
      <c r="B607" s="3"/>
      <c r="C607" s="3"/>
      <c r="D607" s="3"/>
      <c r="E607" s="3"/>
    </row>
    <row r="608" spans="1:26" ht="31.5" x14ac:dyDescent="0.25">
      <c r="A608" s="13" t="s">
        <v>5</v>
      </c>
      <c r="B608" s="24" t="s">
        <v>10</v>
      </c>
      <c r="C608" s="24"/>
      <c r="D608" s="24"/>
      <c r="E608" s="27" t="s">
        <v>2</v>
      </c>
      <c r="F608" s="27"/>
      <c r="G608" s="27"/>
      <c r="H608" s="27"/>
      <c r="I608" s="27"/>
    </row>
    <row r="609" spans="1:14" ht="15.75" x14ac:dyDescent="0.25">
      <c r="A609" s="13" t="s">
        <v>1</v>
      </c>
      <c r="B609" s="24"/>
      <c r="C609" s="24"/>
      <c r="D609" s="24"/>
      <c r="E609" s="24"/>
      <c r="F609" s="24"/>
      <c r="G609" s="24"/>
      <c r="H609" s="24"/>
      <c r="I609" s="24"/>
    </row>
    <row r="610" spans="1:14" ht="15.75" x14ac:dyDescent="0.25">
      <c r="A610" s="13" t="s">
        <v>9</v>
      </c>
      <c r="B610" s="28"/>
      <c r="C610" s="29"/>
      <c r="D610" s="30"/>
      <c r="E610" s="28"/>
      <c r="F610" s="29"/>
      <c r="G610" s="29"/>
      <c r="H610" s="29"/>
      <c r="I610" s="30"/>
    </row>
    <row r="611" spans="1:14" ht="15.75" x14ac:dyDescent="0.25">
      <c r="A611" s="13" t="s">
        <v>8</v>
      </c>
      <c r="B611" s="28"/>
      <c r="C611" s="29"/>
      <c r="D611" s="30"/>
      <c r="E611" s="28"/>
      <c r="F611" s="29"/>
      <c r="G611" s="29"/>
      <c r="H611" s="29"/>
      <c r="I611" s="30"/>
    </row>
    <row r="612" spans="1:14" ht="15.75" x14ac:dyDescent="0.25">
      <c r="A612" s="28" t="s">
        <v>7</v>
      </c>
      <c r="B612" s="29"/>
      <c r="C612" s="29"/>
      <c r="D612" s="30"/>
      <c r="E612" s="28"/>
      <c r="F612" s="29"/>
      <c r="G612" s="29"/>
      <c r="H612" s="29"/>
      <c r="I612" s="30"/>
    </row>
    <row r="613" spans="1:14" ht="15.75" x14ac:dyDescent="0.25">
      <c r="A613" s="5"/>
      <c r="B613" s="3"/>
      <c r="C613" s="3"/>
      <c r="D613" s="3"/>
      <c r="E613" s="3"/>
    </row>
    <row r="614" spans="1:14" ht="15.75" x14ac:dyDescent="0.25">
      <c r="A614" s="5" t="s">
        <v>6</v>
      </c>
      <c r="B614" s="3"/>
      <c r="C614" s="3"/>
      <c r="D614" s="3"/>
      <c r="E614" s="3"/>
    </row>
    <row r="615" spans="1:14" ht="31.5" x14ac:dyDescent="0.25">
      <c r="A615" s="13" t="s">
        <v>5</v>
      </c>
      <c r="B615" s="24" t="s">
        <v>4</v>
      </c>
      <c r="C615" s="24"/>
      <c r="D615" s="24"/>
      <c r="E615" s="31" t="s">
        <v>3</v>
      </c>
      <c r="F615" s="31"/>
      <c r="G615" s="31"/>
      <c r="H615" s="31"/>
      <c r="I615" s="31"/>
      <c r="J615" s="24" t="s">
        <v>2</v>
      </c>
      <c r="K615" s="24"/>
    </row>
    <row r="616" spans="1:14" ht="15.75" x14ac:dyDescent="0.25">
      <c r="A616" s="13" t="s">
        <v>1</v>
      </c>
      <c r="B616" s="24"/>
      <c r="C616" s="24"/>
      <c r="D616" s="24"/>
      <c r="E616" s="24"/>
      <c r="F616" s="24"/>
      <c r="G616" s="24"/>
      <c r="H616" s="24"/>
      <c r="I616" s="24"/>
      <c r="J616" s="24"/>
      <c r="K616" s="24"/>
    </row>
    <row r="617" spans="1:14" ht="15.75" x14ac:dyDescent="0.25">
      <c r="A617" s="24" t="s">
        <v>0</v>
      </c>
      <c r="B617" s="24"/>
      <c r="C617" s="24"/>
      <c r="D617" s="24"/>
      <c r="E617" s="25"/>
      <c r="F617" s="25"/>
      <c r="G617" s="25"/>
      <c r="H617" s="25"/>
      <c r="I617" s="25"/>
      <c r="J617" s="24"/>
      <c r="K617" s="24"/>
    </row>
    <row r="621" spans="1:14" ht="15.75" x14ac:dyDescent="0.25">
      <c r="A621" s="41" t="s">
        <v>20</v>
      </c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</row>
    <row r="622" spans="1:14" ht="15.75" x14ac:dyDescent="0.25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</row>
    <row r="623" spans="1:14" ht="15.75" x14ac:dyDescent="0.25">
      <c r="A623" s="42" t="s">
        <v>17</v>
      </c>
      <c r="B623" s="42"/>
      <c r="C623" s="42"/>
      <c r="D623" s="42"/>
      <c r="E623" s="42"/>
      <c r="F623" s="42"/>
      <c r="G623" s="42"/>
      <c r="H623" s="42"/>
      <c r="I623" s="42"/>
      <c r="J623" s="42"/>
      <c r="K623" s="42"/>
      <c r="L623" s="42"/>
      <c r="M623" s="42"/>
      <c r="N623" s="42"/>
    </row>
    <row r="624" spans="1:14" ht="15.75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</row>
    <row r="625" spans="1:26" ht="15.75" x14ac:dyDescent="0.25">
      <c r="A625" s="24" t="s">
        <v>16</v>
      </c>
      <c r="B625" s="24"/>
      <c r="C625" s="24"/>
      <c r="D625" s="24"/>
      <c r="E625" s="24"/>
      <c r="F625" s="24"/>
      <c r="G625" s="24"/>
      <c r="H625" s="24" t="s">
        <v>15</v>
      </c>
      <c r="I625" s="24"/>
      <c r="J625" s="24"/>
      <c r="K625" s="24"/>
      <c r="L625" s="24"/>
      <c r="M625" s="24"/>
      <c r="N625" s="24"/>
    </row>
    <row r="626" spans="1:26" x14ac:dyDescent="0.25">
      <c r="A626" s="32" t="s">
        <v>164</v>
      </c>
      <c r="B626" s="33"/>
      <c r="C626" s="33"/>
      <c r="D626" s="33"/>
      <c r="E626" s="33"/>
      <c r="F626" s="33"/>
      <c r="G626" s="34"/>
      <c r="H626" s="32" t="s">
        <v>165</v>
      </c>
      <c r="I626" s="33"/>
      <c r="J626" s="33"/>
      <c r="K626" s="33"/>
      <c r="L626" s="33"/>
      <c r="M626" s="33"/>
      <c r="N626" s="34"/>
    </row>
    <row r="627" spans="1:26" ht="15.75" x14ac:dyDescent="0.25">
      <c r="A627" s="35"/>
      <c r="B627" s="35"/>
      <c r="C627" s="35"/>
      <c r="D627" s="35"/>
      <c r="E627" s="35"/>
      <c r="F627" s="35"/>
      <c r="G627" s="35"/>
      <c r="H627" s="36"/>
      <c r="I627" s="36"/>
      <c r="J627" s="36"/>
      <c r="K627" s="36"/>
      <c r="L627" s="36"/>
      <c r="M627" s="36"/>
      <c r="N627" s="36"/>
    </row>
    <row r="628" spans="1:26" ht="15.75" x14ac:dyDescent="0.25">
      <c r="A628" s="37" t="s">
        <v>14</v>
      </c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</row>
    <row r="629" spans="1:26" ht="15.75" x14ac:dyDescent="0.25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</row>
    <row r="630" spans="1:26" x14ac:dyDescent="0.25">
      <c r="A630" s="38" t="s">
        <v>5</v>
      </c>
      <c r="B630" s="38" t="s">
        <v>63</v>
      </c>
      <c r="C630" s="38" t="s">
        <v>13</v>
      </c>
      <c r="D630" s="38" t="s">
        <v>12</v>
      </c>
      <c r="E630" s="38" t="s">
        <v>52</v>
      </c>
      <c r="F630" s="32" t="s">
        <v>51</v>
      </c>
      <c r="G630" s="33"/>
      <c r="H630" s="33"/>
      <c r="I630" s="33"/>
      <c r="J630" s="34"/>
      <c r="K630" s="32" t="s">
        <v>64</v>
      </c>
      <c r="L630" s="33"/>
      <c r="M630" s="33"/>
      <c r="N630" s="33"/>
      <c r="O630" s="34"/>
      <c r="P630" s="32" t="s">
        <v>65</v>
      </c>
      <c r="Q630" s="33"/>
      <c r="R630" s="33"/>
      <c r="S630" s="33"/>
      <c r="T630" s="33"/>
      <c r="U630" s="34"/>
      <c r="V630" s="32" t="s">
        <v>66</v>
      </c>
      <c r="W630" s="33"/>
      <c r="X630" s="33"/>
      <c r="Y630" s="33"/>
      <c r="Z630" s="7"/>
    </row>
    <row r="631" spans="1:26" ht="30" x14ac:dyDescent="0.25">
      <c r="A631" s="38"/>
      <c r="B631" s="38"/>
      <c r="C631" s="38"/>
      <c r="D631" s="38"/>
      <c r="E631" s="38"/>
      <c r="F631" s="39" t="s">
        <v>50</v>
      </c>
      <c r="G631" s="32" t="s">
        <v>49</v>
      </c>
      <c r="H631" s="33"/>
      <c r="I631" s="34"/>
      <c r="J631" s="39" t="s">
        <v>67</v>
      </c>
      <c r="K631" s="39" t="s">
        <v>50</v>
      </c>
      <c r="L631" s="32" t="s">
        <v>49</v>
      </c>
      <c r="M631" s="33"/>
      <c r="N631" s="34"/>
      <c r="O631" s="39" t="s">
        <v>67</v>
      </c>
      <c r="P631" s="39" t="s">
        <v>50</v>
      </c>
      <c r="Q631" s="38" t="s">
        <v>49</v>
      </c>
      <c r="R631" s="38"/>
      <c r="S631" s="38"/>
      <c r="T631" s="16" t="s">
        <v>67</v>
      </c>
      <c r="U631" s="16" t="s">
        <v>68</v>
      </c>
      <c r="V631" s="39" t="s">
        <v>50</v>
      </c>
      <c r="W631" s="32" t="s">
        <v>49</v>
      </c>
      <c r="X631" s="33"/>
      <c r="Y631" s="34"/>
      <c r="Z631" s="16" t="s">
        <v>68</v>
      </c>
    </row>
    <row r="632" spans="1:26" ht="60" x14ac:dyDescent="0.25">
      <c r="A632" s="16">
        <v>1</v>
      </c>
      <c r="B632" s="16" t="s">
        <v>298</v>
      </c>
      <c r="C632" s="16"/>
      <c r="D632" s="16"/>
      <c r="E632" s="38"/>
      <c r="F632" s="40"/>
      <c r="G632" s="16" t="s">
        <v>48</v>
      </c>
      <c r="H632" s="16" t="s">
        <v>47</v>
      </c>
      <c r="I632" s="16" t="s">
        <v>46</v>
      </c>
      <c r="J632" s="40"/>
      <c r="K632" s="40"/>
      <c r="L632" s="16" t="s">
        <v>48</v>
      </c>
      <c r="M632" s="16" t="s">
        <v>47</v>
      </c>
      <c r="N632" s="16" t="s">
        <v>46</v>
      </c>
      <c r="O632" s="40"/>
      <c r="P632" s="40"/>
      <c r="Q632" s="16" t="s">
        <v>69</v>
      </c>
      <c r="R632" s="16" t="s">
        <v>47</v>
      </c>
      <c r="S632" s="16" t="s">
        <v>46</v>
      </c>
      <c r="T632" s="16" t="s">
        <v>0</v>
      </c>
      <c r="U632" s="16" t="s">
        <v>70</v>
      </c>
      <c r="V632" s="40"/>
      <c r="W632" s="16" t="s">
        <v>71</v>
      </c>
      <c r="X632" s="16" t="s">
        <v>72</v>
      </c>
      <c r="Y632" s="16" t="s">
        <v>73</v>
      </c>
      <c r="Z632" s="16" t="s">
        <v>70</v>
      </c>
    </row>
    <row r="633" spans="1:26" x14ac:dyDescent="0.25">
      <c r="A633" s="14"/>
      <c r="B633" s="26" t="s">
        <v>7</v>
      </c>
      <c r="C633" s="26"/>
      <c r="D633" s="26"/>
      <c r="E633" s="22">
        <f t="shared" ref="E633" si="146">F633+K633+P633+V633</f>
        <v>165</v>
      </c>
      <c r="F633" s="17">
        <f t="shared" ref="F633" si="147">G633+H633+I633</f>
        <v>147</v>
      </c>
      <c r="G633" s="16">
        <v>118</v>
      </c>
      <c r="H633" s="16">
        <v>28</v>
      </c>
      <c r="I633" s="16">
        <v>1</v>
      </c>
      <c r="J633" s="16"/>
      <c r="K633" s="17">
        <f t="shared" ref="K633" si="148">L633+M633+N633</f>
        <v>0</v>
      </c>
      <c r="L633" s="16">
        <v>0</v>
      </c>
      <c r="M633" s="16">
        <v>0</v>
      </c>
      <c r="N633" s="16">
        <v>0</v>
      </c>
      <c r="O633" s="17"/>
      <c r="P633" s="17">
        <f t="shared" ref="P633" si="149">Q633+R633+S633</f>
        <v>10</v>
      </c>
      <c r="Q633" s="16">
        <v>6</v>
      </c>
      <c r="R633" s="16">
        <v>3</v>
      </c>
      <c r="S633" s="16">
        <v>1</v>
      </c>
      <c r="T633" s="16"/>
      <c r="U633" s="16">
        <f t="shared" ref="U633" si="150">S633*3</f>
        <v>3</v>
      </c>
      <c r="V633" s="17">
        <f t="shared" ref="V633" si="151">W633+X633+Y633</f>
        <v>8</v>
      </c>
      <c r="W633" s="16">
        <v>1</v>
      </c>
      <c r="X633" s="16">
        <v>6</v>
      </c>
      <c r="Y633" s="16">
        <v>1</v>
      </c>
      <c r="Z633" s="16">
        <f t="shared" ref="Z633" si="152">W633*3+X633*3+Y633*2</f>
        <v>23</v>
      </c>
    </row>
    <row r="636" spans="1:26" ht="15.75" x14ac:dyDescent="0.25">
      <c r="A636" s="5" t="s">
        <v>11</v>
      </c>
      <c r="B636" s="3"/>
      <c r="C636" s="3"/>
      <c r="D636" s="3"/>
      <c r="E636" s="3"/>
    </row>
    <row r="637" spans="1:26" ht="31.5" x14ac:dyDescent="0.25">
      <c r="A637" s="13" t="s">
        <v>5</v>
      </c>
      <c r="B637" s="24" t="s">
        <v>10</v>
      </c>
      <c r="C637" s="24"/>
      <c r="D637" s="24"/>
      <c r="E637" s="27" t="s">
        <v>2</v>
      </c>
      <c r="F637" s="27"/>
      <c r="G637" s="27"/>
      <c r="H637" s="27"/>
      <c r="I637" s="27"/>
    </row>
    <row r="638" spans="1:26" ht="15.75" x14ac:dyDescent="0.25">
      <c r="A638" s="13" t="s">
        <v>1</v>
      </c>
      <c r="B638" s="24"/>
      <c r="C638" s="24"/>
      <c r="D638" s="24"/>
      <c r="E638" s="24"/>
      <c r="F638" s="24"/>
      <c r="G638" s="24"/>
      <c r="H638" s="24"/>
      <c r="I638" s="24"/>
    </row>
    <row r="639" spans="1:26" ht="15.75" x14ac:dyDescent="0.25">
      <c r="A639" s="13" t="s">
        <v>9</v>
      </c>
      <c r="B639" s="28"/>
      <c r="C639" s="29"/>
      <c r="D639" s="30"/>
      <c r="E639" s="28"/>
      <c r="F639" s="29"/>
      <c r="G639" s="29"/>
      <c r="H639" s="29"/>
      <c r="I639" s="30"/>
    </row>
    <row r="640" spans="1:26" ht="15.75" x14ac:dyDescent="0.25">
      <c r="A640" s="13" t="s">
        <v>8</v>
      </c>
      <c r="B640" s="28"/>
      <c r="C640" s="29"/>
      <c r="D640" s="30"/>
      <c r="E640" s="28"/>
      <c r="F640" s="29"/>
      <c r="G640" s="29"/>
      <c r="H640" s="29"/>
      <c r="I640" s="30"/>
    </row>
    <row r="641" spans="1:14" ht="15.75" x14ac:dyDescent="0.25">
      <c r="A641" s="28" t="s">
        <v>7</v>
      </c>
      <c r="B641" s="29"/>
      <c r="C641" s="29"/>
      <c r="D641" s="30"/>
      <c r="E641" s="28"/>
      <c r="F641" s="29"/>
      <c r="G641" s="29"/>
      <c r="H641" s="29"/>
      <c r="I641" s="30"/>
    </row>
    <row r="642" spans="1:14" ht="15.75" x14ac:dyDescent="0.25">
      <c r="A642" s="5"/>
      <c r="B642" s="3"/>
      <c r="C642" s="3"/>
      <c r="D642" s="3"/>
      <c r="E642" s="3"/>
    </row>
    <row r="643" spans="1:14" ht="15.75" x14ac:dyDescent="0.25">
      <c r="A643" s="5" t="s">
        <v>6</v>
      </c>
      <c r="B643" s="3"/>
      <c r="C643" s="3"/>
      <c r="D643" s="3"/>
      <c r="E643" s="3"/>
    </row>
    <row r="644" spans="1:14" ht="31.5" x14ac:dyDescent="0.25">
      <c r="A644" s="13" t="s">
        <v>5</v>
      </c>
      <c r="B644" s="24" t="s">
        <v>4</v>
      </c>
      <c r="C644" s="24"/>
      <c r="D644" s="24"/>
      <c r="E644" s="31" t="s">
        <v>3</v>
      </c>
      <c r="F644" s="31"/>
      <c r="G644" s="31"/>
      <c r="H644" s="31"/>
      <c r="I644" s="31"/>
      <c r="J644" s="24" t="s">
        <v>2</v>
      </c>
      <c r="K644" s="24"/>
    </row>
    <row r="645" spans="1:14" ht="15.75" x14ac:dyDescent="0.25">
      <c r="A645" s="13" t="s">
        <v>1</v>
      </c>
      <c r="B645" s="24"/>
      <c r="C645" s="24"/>
      <c r="D645" s="24"/>
      <c r="E645" s="24"/>
      <c r="F645" s="24"/>
      <c r="G645" s="24"/>
      <c r="H645" s="24"/>
      <c r="I645" s="24"/>
      <c r="J645" s="24"/>
      <c r="K645" s="24"/>
    </row>
    <row r="646" spans="1:14" ht="15.75" x14ac:dyDescent="0.25">
      <c r="A646" s="24" t="s">
        <v>0</v>
      </c>
      <c r="B646" s="24"/>
      <c r="C646" s="24"/>
      <c r="D646" s="24"/>
      <c r="E646" s="25"/>
      <c r="F646" s="25"/>
      <c r="G646" s="25"/>
      <c r="H646" s="25"/>
      <c r="I646" s="25"/>
      <c r="J646" s="24"/>
      <c r="K646" s="24"/>
    </row>
    <row r="650" spans="1:14" ht="15.75" x14ac:dyDescent="0.25">
      <c r="A650" s="41" t="s">
        <v>19</v>
      </c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</row>
    <row r="651" spans="1:14" ht="15.75" x14ac:dyDescent="0.25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</row>
    <row r="652" spans="1:14" ht="15.75" x14ac:dyDescent="0.25">
      <c r="A652" s="42" t="s">
        <v>17</v>
      </c>
      <c r="B652" s="42"/>
      <c r="C652" s="42"/>
      <c r="D652" s="42"/>
      <c r="E652" s="42"/>
      <c r="F652" s="42"/>
      <c r="G652" s="42"/>
      <c r="H652" s="42"/>
      <c r="I652" s="42"/>
      <c r="J652" s="42"/>
      <c r="K652" s="42"/>
      <c r="L652" s="42"/>
      <c r="M652" s="42"/>
      <c r="N652" s="42"/>
    </row>
    <row r="653" spans="1:14" ht="15.75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</row>
    <row r="654" spans="1:14" ht="15.75" x14ac:dyDescent="0.25">
      <c r="A654" s="24" t="s">
        <v>16</v>
      </c>
      <c r="B654" s="24"/>
      <c r="C654" s="24"/>
      <c r="D654" s="24"/>
      <c r="E654" s="24"/>
      <c r="F654" s="24"/>
      <c r="G654" s="24"/>
      <c r="H654" s="24" t="s">
        <v>15</v>
      </c>
      <c r="I654" s="24"/>
      <c r="J654" s="24"/>
      <c r="K654" s="24"/>
      <c r="L654" s="24"/>
      <c r="M654" s="24"/>
      <c r="N654" s="24"/>
    </row>
    <row r="655" spans="1:14" x14ac:dyDescent="0.25">
      <c r="A655" s="32" t="s">
        <v>166</v>
      </c>
      <c r="B655" s="33"/>
      <c r="C655" s="33"/>
      <c r="D655" s="33"/>
      <c r="E655" s="33"/>
      <c r="F655" s="33"/>
      <c r="G655" s="34"/>
      <c r="H655" s="32" t="s">
        <v>167</v>
      </c>
      <c r="I655" s="33"/>
      <c r="J655" s="33"/>
      <c r="K655" s="33"/>
      <c r="L655" s="33"/>
      <c r="M655" s="33"/>
      <c r="N655" s="34"/>
    </row>
    <row r="656" spans="1:14" ht="15.75" x14ac:dyDescent="0.25">
      <c r="A656" s="35"/>
      <c r="B656" s="35"/>
      <c r="C656" s="35"/>
      <c r="D656" s="35"/>
      <c r="E656" s="35"/>
      <c r="F656" s="35"/>
      <c r="G656" s="35"/>
      <c r="H656" s="36"/>
      <c r="I656" s="36"/>
      <c r="J656" s="36"/>
      <c r="K656" s="36"/>
      <c r="L656" s="36"/>
      <c r="M656" s="36"/>
      <c r="N656" s="36"/>
    </row>
    <row r="657" spans="1:26" ht="15.75" x14ac:dyDescent="0.25">
      <c r="A657" s="37" t="s">
        <v>14</v>
      </c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</row>
    <row r="658" spans="1:26" ht="15.75" x14ac:dyDescent="0.25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</row>
    <row r="659" spans="1:26" x14ac:dyDescent="0.25">
      <c r="A659" s="38" t="s">
        <v>5</v>
      </c>
      <c r="B659" s="38" t="s">
        <v>63</v>
      </c>
      <c r="C659" s="38" t="s">
        <v>13</v>
      </c>
      <c r="D659" s="38" t="s">
        <v>12</v>
      </c>
      <c r="E659" s="38" t="s">
        <v>52</v>
      </c>
      <c r="F659" s="32" t="s">
        <v>51</v>
      </c>
      <c r="G659" s="33"/>
      <c r="H659" s="33"/>
      <c r="I659" s="33"/>
      <c r="J659" s="34"/>
      <c r="K659" s="32" t="s">
        <v>64</v>
      </c>
      <c r="L659" s="33"/>
      <c r="M659" s="33"/>
      <c r="N659" s="33"/>
      <c r="O659" s="34"/>
      <c r="P659" s="32" t="s">
        <v>65</v>
      </c>
      <c r="Q659" s="33"/>
      <c r="R659" s="33"/>
      <c r="S659" s="33"/>
      <c r="T659" s="33"/>
      <c r="U659" s="34"/>
      <c r="V659" s="32" t="s">
        <v>66</v>
      </c>
      <c r="W659" s="33"/>
      <c r="X659" s="33"/>
      <c r="Y659" s="33"/>
      <c r="Z659" s="7"/>
    </row>
    <row r="660" spans="1:26" ht="30" x14ac:dyDescent="0.25">
      <c r="A660" s="38"/>
      <c r="B660" s="38"/>
      <c r="C660" s="38"/>
      <c r="D660" s="38"/>
      <c r="E660" s="38"/>
      <c r="F660" s="39" t="s">
        <v>50</v>
      </c>
      <c r="G660" s="32" t="s">
        <v>49</v>
      </c>
      <c r="H660" s="33"/>
      <c r="I660" s="34"/>
      <c r="J660" s="39" t="s">
        <v>67</v>
      </c>
      <c r="K660" s="39" t="s">
        <v>50</v>
      </c>
      <c r="L660" s="32" t="s">
        <v>49</v>
      </c>
      <c r="M660" s="33"/>
      <c r="N660" s="34"/>
      <c r="O660" s="39" t="s">
        <v>67</v>
      </c>
      <c r="P660" s="39" t="s">
        <v>50</v>
      </c>
      <c r="Q660" s="38" t="s">
        <v>49</v>
      </c>
      <c r="R660" s="38"/>
      <c r="S660" s="38"/>
      <c r="T660" s="16" t="s">
        <v>67</v>
      </c>
      <c r="U660" s="16" t="s">
        <v>68</v>
      </c>
      <c r="V660" s="39" t="s">
        <v>50</v>
      </c>
      <c r="W660" s="32" t="s">
        <v>49</v>
      </c>
      <c r="X660" s="33"/>
      <c r="Y660" s="34"/>
      <c r="Z660" s="16" t="s">
        <v>68</v>
      </c>
    </row>
    <row r="661" spans="1:26" ht="60" x14ac:dyDescent="0.25">
      <c r="A661" s="16">
        <v>1</v>
      </c>
      <c r="B661" s="8" t="s">
        <v>299</v>
      </c>
      <c r="C661" s="16"/>
      <c r="D661" s="16"/>
      <c r="E661" s="38"/>
      <c r="F661" s="40"/>
      <c r="G661" s="16" t="s">
        <v>48</v>
      </c>
      <c r="H661" s="16" t="s">
        <v>47</v>
      </c>
      <c r="I661" s="16" t="s">
        <v>46</v>
      </c>
      <c r="J661" s="40"/>
      <c r="K661" s="40"/>
      <c r="L661" s="16" t="s">
        <v>48</v>
      </c>
      <c r="M661" s="16" t="s">
        <v>47</v>
      </c>
      <c r="N661" s="16" t="s">
        <v>46</v>
      </c>
      <c r="O661" s="40"/>
      <c r="P661" s="40"/>
      <c r="Q661" s="16" t="s">
        <v>69</v>
      </c>
      <c r="R661" s="16" t="s">
        <v>47</v>
      </c>
      <c r="S661" s="16" t="s">
        <v>46</v>
      </c>
      <c r="T661" s="16" t="s">
        <v>0</v>
      </c>
      <c r="U661" s="16" t="s">
        <v>70</v>
      </c>
      <c r="V661" s="40"/>
      <c r="W661" s="16" t="s">
        <v>71</v>
      </c>
      <c r="X661" s="16" t="s">
        <v>72</v>
      </c>
      <c r="Y661" s="16" t="s">
        <v>73</v>
      </c>
      <c r="Z661" s="16" t="s">
        <v>70</v>
      </c>
    </row>
    <row r="662" spans="1:26" x14ac:dyDescent="0.25">
      <c r="A662" s="14"/>
      <c r="B662" s="26" t="s">
        <v>7</v>
      </c>
      <c r="C662" s="26"/>
      <c r="D662" s="26"/>
      <c r="E662" s="22">
        <f t="shared" ref="E662" si="153">F662+K662+P662+V662</f>
        <v>420</v>
      </c>
      <c r="F662" s="17">
        <f t="shared" ref="F662" si="154">G662+H662+I662</f>
        <v>383</v>
      </c>
      <c r="G662" s="16">
        <v>359</v>
      </c>
      <c r="H662" s="16">
        <v>24</v>
      </c>
      <c r="I662" s="16">
        <v>0</v>
      </c>
      <c r="J662" s="16"/>
      <c r="K662" s="17">
        <f t="shared" ref="K662" si="155">L662+M662+N662</f>
        <v>0</v>
      </c>
      <c r="L662" s="16">
        <v>0</v>
      </c>
      <c r="M662" s="16">
        <v>0</v>
      </c>
      <c r="N662" s="16">
        <v>0</v>
      </c>
      <c r="O662" s="17"/>
      <c r="P662" s="17">
        <f t="shared" ref="P662" si="156">Q662+R662+S662</f>
        <v>28</v>
      </c>
      <c r="Q662" s="16">
        <v>5</v>
      </c>
      <c r="R662" s="16">
        <v>22</v>
      </c>
      <c r="S662" s="16">
        <v>1</v>
      </c>
      <c r="T662" s="16"/>
      <c r="U662" s="16">
        <f t="shared" ref="U662" si="157">S662*3</f>
        <v>3</v>
      </c>
      <c r="V662" s="17">
        <f t="shared" ref="V662" si="158">W662+X662+Y662</f>
        <v>9</v>
      </c>
      <c r="W662" s="16">
        <v>0</v>
      </c>
      <c r="X662" s="16">
        <v>8</v>
      </c>
      <c r="Y662" s="16">
        <v>1</v>
      </c>
      <c r="Z662" s="16">
        <f t="shared" ref="Z662" si="159">W662*3+X662*3+Y662*2</f>
        <v>26</v>
      </c>
    </row>
    <row r="665" spans="1:26" ht="15.75" x14ac:dyDescent="0.25">
      <c r="A665" s="5" t="s">
        <v>11</v>
      </c>
      <c r="B665" s="3"/>
      <c r="C665" s="3"/>
      <c r="D665" s="3"/>
      <c r="E665" s="3"/>
    </row>
    <row r="666" spans="1:26" ht="31.5" x14ac:dyDescent="0.25">
      <c r="A666" s="13" t="s">
        <v>5</v>
      </c>
      <c r="B666" s="24" t="s">
        <v>10</v>
      </c>
      <c r="C666" s="24"/>
      <c r="D666" s="24"/>
      <c r="E666" s="27" t="s">
        <v>2</v>
      </c>
      <c r="F666" s="27"/>
      <c r="G666" s="27"/>
      <c r="H666" s="27"/>
      <c r="I666" s="27"/>
    </row>
    <row r="667" spans="1:26" ht="15.75" x14ac:dyDescent="0.25">
      <c r="A667" s="13" t="s">
        <v>1</v>
      </c>
      <c r="B667" s="24"/>
      <c r="C667" s="24"/>
      <c r="D667" s="24"/>
      <c r="E667" s="24"/>
      <c r="F667" s="24"/>
      <c r="G667" s="24"/>
      <c r="H667" s="24"/>
      <c r="I667" s="24"/>
    </row>
    <row r="668" spans="1:26" ht="15.75" x14ac:dyDescent="0.25">
      <c r="A668" s="13" t="s">
        <v>9</v>
      </c>
      <c r="B668" s="28"/>
      <c r="C668" s="29"/>
      <c r="D668" s="30"/>
      <c r="E668" s="28"/>
      <c r="F668" s="29"/>
      <c r="G668" s="29"/>
      <c r="H668" s="29"/>
      <c r="I668" s="30"/>
    </row>
    <row r="669" spans="1:26" ht="15.75" x14ac:dyDescent="0.25">
      <c r="A669" s="13" t="s">
        <v>8</v>
      </c>
      <c r="B669" s="28"/>
      <c r="C669" s="29"/>
      <c r="D669" s="30"/>
      <c r="E669" s="28"/>
      <c r="F669" s="29"/>
      <c r="G669" s="29"/>
      <c r="H669" s="29"/>
      <c r="I669" s="30"/>
    </row>
    <row r="670" spans="1:26" ht="15.75" x14ac:dyDescent="0.25">
      <c r="A670" s="28" t="s">
        <v>7</v>
      </c>
      <c r="B670" s="29"/>
      <c r="C670" s="29"/>
      <c r="D670" s="30"/>
      <c r="E670" s="28"/>
      <c r="F670" s="29"/>
      <c r="G670" s="29"/>
      <c r="H670" s="29"/>
      <c r="I670" s="30"/>
    </row>
    <row r="671" spans="1:26" ht="15.75" x14ac:dyDescent="0.25">
      <c r="A671" s="5"/>
      <c r="B671" s="3"/>
      <c r="C671" s="3"/>
      <c r="D671" s="3"/>
      <c r="E671" s="3"/>
    </row>
    <row r="672" spans="1:26" ht="15.75" x14ac:dyDescent="0.25">
      <c r="A672" s="5" t="s">
        <v>6</v>
      </c>
      <c r="B672" s="3"/>
      <c r="C672" s="3"/>
      <c r="D672" s="3"/>
      <c r="E672" s="3"/>
    </row>
    <row r="673" spans="1:26" ht="31.5" x14ac:dyDescent="0.25">
      <c r="A673" s="13" t="s">
        <v>5</v>
      </c>
      <c r="B673" s="24" t="s">
        <v>4</v>
      </c>
      <c r="C673" s="24"/>
      <c r="D673" s="24"/>
      <c r="E673" s="31" t="s">
        <v>3</v>
      </c>
      <c r="F673" s="31"/>
      <c r="G673" s="31"/>
      <c r="H673" s="31"/>
      <c r="I673" s="31"/>
      <c r="J673" s="24" t="s">
        <v>2</v>
      </c>
      <c r="K673" s="24"/>
    </row>
    <row r="674" spans="1:26" ht="15.75" x14ac:dyDescent="0.25">
      <c r="A674" s="13" t="s">
        <v>1</v>
      </c>
      <c r="B674" s="24"/>
      <c r="C674" s="24"/>
      <c r="D674" s="24"/>
      <c r="E674" s="24"/>
      <c r="F674" s="24"/>
      <c r="G674" s="24"/>
      <c r="H674" s="24"/>
      <c r="I674" s="24"/>
      <c r="J674" s="24"/>
      <c r="K674" s="24"/>
    </row>
    <row r="675" spans="1:26" ht="15.75" x14ac:dyDescent="0.25">
      <c r="A675" s="24" t="s">
        <v>0</v>
      </c>
      <c r="B675" s="24"/>
      <c r="C675" s="24"/>
      <c r="D675" s="24"/>
      <c r="E675" s="25"/>
      <c r="F675" s="25"/>
      <c r="G675" s="25"/>
      <c r="H675" s="25"/>
      <c r="I675" s="25"/>
      <c r="J675" s="24"/>
      <c r="K675" s="24"/>
    </row>
    <row r="679" spans="1:26" ht="15.75" x14ac:dyDescent="0.25">
      <c r="A679" s="41" t="s">
        <v>56</v>
      </c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</row>
    <row r="680" spans="1:26" ht="15.75" x14ac:dyDescent="0.25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</row>
    <row r="681" spans="1:26" ht="15.75" x14ac:dyDescent="0.25">
      <c r="A681" s="42" t="s">
        <v>17</v>
      </c>
      <c r="B681" s="42"/>
      <c r="C681" s="42"/>
      <c r="D681" s="42"/>
      <c r="E681" s="42"/>
      <c r="F681" s="42"/>
      <c r="G681" s="42"/>
      <c r="H681" s="42"/>
      <c r="I681" s="42"/>
      <c r="J681" s="42"/>
      <c r="K681" s="42"/>
      <c r="L681" s="42"/>
      <c r="M681" s="42"/>
      <c r="N681" s="42"/>
    </row>
    <row r="682" spans="1:26" ht="15.75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</row>
    <row r="683" spans="1:26" ht="15.75" x14ac:dyDescent="0.25">
      <c r="A683" s="24" t="s">
        <v>16</v>
      </c>
      <c r="B683" s="24"/>
      <c r="C683" s="24"/>
      <c r="D683" s="24"/>
      <c r="E683" s="24"/>
      <c r="F683" s="24"/>
      <c r="G683" s="24"/>
      <c r="H683" s="24" t="s">
        <v>15</v>
      </c>
      <c r="I683" s="24"/>
      <c r="J683" s="24"/>
      <c r="K683" s="24"/>
      <c r="L683" s="24"/>
      <c r="M683" s="24"/>
      <c r="N683" s="24"/>
    </row>
    <row r="684" spans="1:26" x14ac:dyDescent="0.25">
      <c r="A684" s="32" t="s">
        <v>168</v>
      </c>
      <c r="B684" s="33"/>
      <c r="C684" s="33"/>
      <c r="D684" s="33"/>
      <c r="E684" s="33"/>
      <c r="F684" s="33"/>
      <c r="G684" s="34"/>
      <c r="H684" s="32" t="s">
        <v>169</v>
      </c>
      <c r="I684" s="33"/>
      <c r="J684" s="33"/>
      <c r="K684" s="33"/>
      <c r="L684" s="33"/>
      <c r="M684" s="33"/>
      <c r="N684" s="34"/>
    </row>
    <row r="685" spans="1:26" ht="15.75" x14ac:dyDescent="0.25">
      <c r="A685" s="35"/>
      <c r="B685" s="35"/>
      <c r="C685" s="35"/>
      <c r="D685" s="35"/>
      <c r="E685" s="35"/>
      <c r="F685" s="35"/>
      <c r="G685" s="35"/>
      <c r="H685" s="36"/>
      <c r="I685" s="36"/>
      <c r="J685" s="36"/>
      <c r="K685" s="36"/>
      <c r="L685" s="36"/>
      <c r="M685" s="36"/>
      <c r="N685" s="36"/>
    </row>
    <row r="686" spans="1:26" ht="15.75" x14ac:dyDescent="0.25">
      <c r="A686" s="37" t="s">
        <v>14</v>
      </c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</row>
    <row r="687" spans="1:26" ht="15.75" x14ac:dyDescent="0.25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</row>
    <row r="688" spans="1:26" x14ac:dyDescent="0.25">
      <c r="A688" s="38" t="s">
        <v>5</v>
      </c>
      <c r="B688" s="38" t="s">
        <v>63</v>
      </c>
      <c r="C688" s="38" t="s">
        <v>13</v>
      </c>
      <c r="D688" s="38" t="s">
        <v>12</v>
      </c>
      <c r="E688" s="38" t="s">
        <v>52</v>
      </c>
      <c r="F688" s="38" t="s">
        <v>51</v>
      </c>
      <c r="G688" s="38"/>
      <c r="H688" s="38"/>
      <c r="I688" s="38"/>
      <c r="J688" s="38"/>
      <c r="K688" s="32" t="s">
        <v>64</v>
      </c>
      <c r="L688" s="33"/>
      <c r="M688" s="33"/>
      <c r="N688" s="33"/>
      <c r="O688" s="34"/>
      <c r="P688" s="32" t="s">
        <v>65</v>
      </c>
      <c r="Q688" s="33"/>
      <c r="R688" s="33"/>
      <c r="S688" s="33"/>
      <c r="T688" s="33"/>
      <c r="U688" s="34"/>
      <c r="V688" s="32" t="s">
        <v>66</v>
      </c>
      <c r="W688" s="33"/>
      <c r="X688" s="33"/>
      <c r="Y688" s="33"/>
      <c r="Z688" s="34"/>
    </row>
    <row r="689" spans="1:26" ht="30" x14ac:dyDescent="0.25">
      <c r="A689" s="38"/>
      <c r="B689" s="38"/>
      <c r="C689" s="38"/>
      <c r="D689" s="38"/>
      <c r="E689" s="38"/>
      <c r="F689" s="39" t="s">
        <v>50</v>
      </c>
      <c r="G689" s="38" t="s">
        <v>49</v>
      </c>
      <c r="H689" s="38"/>
      <c r="I689" s="38"/>
      <c r="J689" s="38" t="s">
        <v>67</v>
      </c>
      <c r="K689" s="39" t="s">
        <v>50</v>
      </c>
      <c r="L689" s="32" t="s">
        <v>49</v>
      </c>
      <c r="M689" s="33"/>
      <c r="N689" s="34"/>
      <c r="O689" s="39" t="s">
        <v>67</v>
      </c>
      <c r="P689" s="39" t="s">
        <v>50</v>
      </c>
      <c r="Q689" s="38" t="s">
        <v>49</v>
      </c>
      <c r="R689" s="38"/>
      <c r="S689" s="38"/>
      <c r="T689" s="16" t="s">
        <v>67</v>
      </c>
      <c r="U689" s="16" t="s">
        <v>68</v>
      </c>
      <c r="V689" s="39" t="s">
        <v>50</v>
      </c>
      <c r="W689" s="32" t="s">
        <v>49</v>
      </c>
      <c r="X689" s="33"/>
      <c r="Y689" s="34"/>
      <c r="Z689" s="16" t="s">
        <v>68</v>
      </c>
    </row>
    <row r="690" spans="1:26" ht="60" x14ac:dyDescent="0.25">
      <c r="A690" s="16">
        <v>1</v>
      </c>
      <c r="B690" s="16" t="s">
        <v>86</v>
      </c>
      <c r="C690" s="16"/>
      <c r="D690" s="16"/>
      <c r="E690" s="38"/>
      <c r="F690" s="40"/>
      <c r="G690" s="16" t="s">
        <v>48</v>
      </c>
      <c r="H690" s="16" t="s">
        <v>47</v>
      </c>
      <c r="I690" s="16" t="s">
        <v>46</v>
      </c>
      <c r="J690" s="38"/>
      <c r="K690" s="40"/>
      <c r="L690" s="16" t="s">
        <v>48</v>
      </c>
      <c r="M690" s="16" t="s">
        <v>47</v>
      </c>
      <c r="N690" s="16" t="s">
        <v>46</v>
      </c>
      <c r="O690" s="40"/>
      <c r="P690" s="40"/>
      <c r="Q690" s="16" t="s">
        <v>69</v>
      </c>
      <c r="R690" s="16" t="s">
        <v>47</v>
      </c>
      <c r="S690" s="16" t="s">
        <v>46</v>
      </c>
      <c r="T690" s="16" t="s">
        <v>0</v>
      </c>
      <c r="U690" s="16" t="s">
        <v>70</v>
      </c>
      <c r="V690" s="40"/>
      <c r="W690" s="16" t="s">
        <v>71</v>
      </c>
      <c r="X690" s="16" t="s">
        <v>72</v>
      </c>
      <c r="Y690" s="16" t="s">
        <v>73</v>
      </c>
      <c r="Z690" s="16" t="s">
        <v>70</v>
      </c>
    </row>
    <row r="691" spans="1:26" x14ac:dyDescent="0.25">
      <c r="A691" s="14"/>
      <c r="B691" s="26" t="s">
        <v>7</v>
      </c>
      <c r="C691" s="26"/>
      <c r="D691" s="26"/>
      <c r="E691" s="22">
        <f t="shared" ref="E691" si="160">F691+K691+P691+V691</f>
        <v>108</v>
      </c>
      <c r="F691" s="17">
        <f t="shared" ref="F691" si="161">G691+H691+I691</f>
        <v>92</v>
      </c>
      <c r="G691" s="16">
        <v>89</v>
      </c>
      <c r="H691" s="16">
        <v>3</v>
      </c>
      <c r="I691" s="16">
        <v>0</v>
      </c>
      <c r="J691" s="16"/>
      <c r="K691" s="17">
        <f t="shared" ref="K691" si="162">L691+M691+N691</f>
        <v>0</v>
      </c>
      <c r="L691" s="16">
        <v>0</v>
      </c>
      <c r="M691" s="16">
        <v>0</v>
      </c>
      <c r="N691" s="16">
        <v>0</v>
      </c>
      <c r="O691" s="17"/>
      <c r="P691" s="17">
        <f t="shared" ref="P691" si="163">Q691+R691+S691</f>
        <v>6</v>
      </c>
      <c r="Q691" s="16">
        <v>5</v>
      </c>
      <c r="R691" s="16">
        <v>1</v>
      </c>
      <c r="S691" s="16">
        <v>0</v>
      </c>
      <c r="T691" s="16"/>
      <c r="U691" s="16">
        <f t="shared" ref="U691" si="164">S691*3</f>
        <v>0</v>
      </c>
      <c r="V691" s="17">
        <f t="shared" ref="V691" si="165">W691+X691+Y691</f>
        <v>10</v>
      </c>
      <c r="W691" s="16">
        <v>1</v>
      </c>
      <c r="X691" s="16">
        <v>8</v>
      </c>
      <c r="Y691" s="16">
        <v>1</v>
      </c>
      <c r="Z691" s="16">
        <f t="shared" ref="Z691" si="166">W691*3+X691*3+Y691*2</f>
        <v>29</v>
      </c>
    </row>
    <row r="694" spans="1:26" ht="15.75" x14ac:dyDescent="0.25">
      <c r="A694" s="5" t="s">
        <v>11</v>
      </c>
      <c r="B694" s="3"/>
      <c r="C694" s="3"/>
      <c r="D694" s="3"/>
      <c r="E694" s="3"/>
    </row>
    <row r="695" spans="1:26" ht="31.5" x14ac:dyDescent="0.25">
      <c r="A695" s="13" t="s">
        <v>5</v>
      </c>
      <c r="B695" s="24" t="s">
        <v>10</v>
      </c>
      <c r="C695" s="24"/>
      <c r="D695" s="24"/>
      <c r="E695" s="27" t="s">
        <v>2</v>
      </c>
      <c r="F695" s="27"/>
      <c r="G695" s="27"/>
      <c r="H695" s="27"/>
      <c r="I695" s="27"/>
    </row>
    <row r="696" spans="1:26" ht="15.75" x14ac:dyDescent="0.25">
      <c r="A696" s="13" t="s">
        <v>1</v>
      </c>
      <c r="B696" s="24"/>
      <c r="C696" s="24"/>
      <c r="D696" s="24"/>
      <c r="E696" s="24"/>
      <c r="F696" s="24"/>
      <c r="G696" s="24"/>
      <c r="H696" s="24"/>
      <c r="I696" s="24"/>
    </row>
    <row r="697" spans="1:26" ht="15.75" x14ac:dyDescent="0.25">
      <c r="A697" s="13" t="s">
        <v>9</v>
      </c>
      <c r="B697" s="28"/>
      <c r="C697" s="29"/>
      <c r="D697" s="30"/>
      <c r="E697" s="28"/>
      <c r="F697" s="29"/>
      <c r="G697" s="29"/>
      <c r="H697" s="29"/>
      <c r="I697" s="30"/>
    </row>
    <row r="698" spans="1:26" ht="15.75" x14ac:dyDescent="0.25">
      <c r="A698" s="13" t="s">
        <v>8</v>
      </c>
      <c r="B698" s="28"/>
      <c r="C698" s="29"/>
      <c r="D698" s="30"/>
      <c r="E698" s="28"/>
      <c r="F698" s="29"/>
      <c r="G698" s="29"/>
      <c r="H698" s="29"/>
      <c r="I698" s="30"/>
    </row>
    <row r="699" spans="1:26" ht="15.75" x14ac:dyDescent="0.25">
      <c r="A699" s="28" t="s">
        <v>7</v>
      </c>
      <c r="B699" s="29"/>
      <c r="C699" s="29"/>
      <c r="D699" s="30"/>
      <c r="E699" s="28"/>
      <c r="F699" s="29"/>
      <c r="G699" s="29"/>
      <c r="H699" s="29"/>
      <c r="I699" s="30"/>
    </row>
    <row r="700" spans="1:26" ht="15.75" x14ac:dyDescent="0.25">
      <c r="A700" s="5"/>
      <c r="B700" s="3"/>
      <c r="C700" s="3"/>
      <c r="D700" s="3"/>
      <c r="E700" s="3"/>
    </row>
    <row r="701" spans="1:26" ht="15.75" x14ac:dyDescent="0.25">
      <c r="A701" s="5" t="s">
        <v>6</v>
      </c>
      <c r="B701" s="3"/>
      <c r="C701" s="3"/>
      <c r="D701" s="3"/>
      <c r="E701" s="3"/>
    </row>
    <row r="702" spans="1:26" ht="31.5" x14ac:dyDescent="0.25">
      <c r="A702" s="13" t="s">
        <v>5</v>
      </c>
      <c r="B702" s="24" t="s">
        <v>4</v>
      </c>
      <c r="C702" s="24"/>
      <c r="D702" s="24"/>
      <c r="E702" s="31" t="s">
        <v>3</v>
      </c>
      <c r="F702" s="31"/>
      <c r="G702" s="31"/>
      <c r="H702" s="31"/>
      <c r="I702" s="31"/>
      <c r="J702" s="24" t="s">
        <v>2</v>
      </c>
      <c r="K702" s="24"/>
    </row>
    <row r="703" spans="1:26" ht="15.75" x14ac:dyDescent="0.25">
      <c r="A703" s="13" t="s">
        <v>1</v>
      </c>
      <c r="B703" s="24"/>
      <c r="C703" s="24"/>
      <c r="D703" s="24"/>
      <c r="E703" s="24"/>
      <c r="F703" s="24"/>
      <c r="G703" s="24"/>
      <c r="H703" s="24"/>
      <c r="I703" s="24"/>
      <c r="J703" s="24"/>
      <c r="K703" s="24"/>
    </row>
    <row r="704" spans="1:26" ht="15.75" x14ac:dyDescent="0.25">
      <c r="A704" s="24" t="s">
        <v>0</v>
      </c>
      <c r="B704" s="24"/>
      <c r="C704" s="24"/>
      <c r="D704" s="24"/>
      <c r="E704" s="25"/>
      <c r="F704" s="25"/>
      <c r="G704" s="25"/>
      <c r="H704" s="25"/>
      <c r="I704" s="25"/>
      <c r="J704" s="24"/>
      <c r="K704" s="24"/>
    </row>
    <row r="708" spans="1:26" ht="15.75" x14ac:dyDescent="0.25">
      <c r="A708" s="41" t="s">
        <v>18</v>
      </c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</row>
    <row r="709" spans="1:26" ht="15.75" x14ac:dyDescent="0.25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</row>
    <row r="710" spans="1:26" ht="15.75" x14ac:dyDescent="0.25">
      <c r="A710" s="42" t="s">
        <v>17</v>
      </c>
      <c r="B710" s="42"/>
      <c r="C710" s="42"/>
      <c r="D710" s="42"/>
      <c r="E710" s="42"/>
      <c r="F710" s="42"/>
      <c r="G710" s="42"/>
      <c r="H710" s="42"/>
      <c r="I710" s="42"/>
      <c r="J710" s="42"/>
      <c r="K710" s="42"/>
      <c r="L710" s="42"/>
      <c r="M710" s="42"/>
      <c r="N710" s="42"/>
    </row>
    <row r="711" spans="1:26" ht="15.75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</row>
    <row r="712" spans="1:26" ht="15.75" x14ac:dyDescent="0.25">
      <c r="A712" s="24" t="s">
        <v>16</v>
      </c>
      <c r="B712" s="24"/>
      <c r="C712" s="24"/>
      <c r="D712" s="24"/>
      <c r="E712" s="24"/>
      <c r="F712" s="24"/>
      <c r="G712" s="24"/>
      <c r="H712" s="24" t="s">
        <v>15</v>
      </c>
      <c r="I712" s="24"/>
      <c r="J712" s="24"/>
      <c r="K712" s="24"/>
      <c r="L712" s="24"/>
      <c r="M712" s="24"/>
      <c r="N712" s="24"/>
    </row>
    <row r="713" spans="1:26" x14ac:dyDescent="0.25">
      <c r="A713" s="32" t="s">
        <v>170</v>
      </c>
      <c r="B713" s="33"/>
      <c r="C713" s="33"/>
      <c r="D713" s="33"/>
      <c r="E713" s="33"/>
      <c r="F713" s="33"/>
      <c r="G713" s="34"/>
      <c r="H713" s="32" t="s">
        <v>171</v>
      </c>
      <c r="I713" s="33"/>
      <c r="J713" s="33"/>
      <c r="K713" s="33"/>
      <c r="L713" s="33"/>
      <c r="M713" s="33"/>
      <c r="N713" s="34"/>
    </row>
    <row r="714" spans="1:26" ht="15.75" x14ac:dyDescent="0.25">
      <c r="A714" s="35"/>
      <c r="B714" s="35"/>
      <c r="C714" s="35"/>
      <c r="D714" s="35"/>
      <c r="E714" s="35"/>
      <c r="F714" s="35"/>
      <c r="G714" s="35"/>
      <c r="H714" s="36"/>
      <c r="I714" s="36"/>
      <c r="J714" s="36"/>
      <c r="K714" s="36"/>
      <c r="L714" s="36"/>
      <c r="M714" s="36"/>
      <c r="N714" s="36"/>
    </row>
    <row r="715" spans="1:26" ht="15.75" x14ac:dyDescent="0.25">
      <c r="A715" s="37" t="s">
        <v>14</v>
      </c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</row>
    <row r="716" spans="1:26" ht="15.75" x14ac:dyDescent="0.25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</row>
    <row r="717" spans="1:26" x14ac:dyDescent="0.25">
      <c r="A717" s="38" t="s">
        <v>5</v>
      </c>
      <c r="B717" s="38" t="s">
        <v>63</v>
      </c>
      <c r="C717" s="38" t="s">
        <v>13</v>
      </c>
      <c r="D717" s="38" t="s">
        <v>12</v>
      </c>
      <c r="E717" s="38" t="s">
        <v>52</v>
      </c>
      <c r="F717" s="32" t="s">
        <v>51</v>
      </c>
      <c r="G717" s="33"/>
      <c r="H717" s="33"/>
      <c r="I717" s="33"/>
      <c r="J717" s="34"/>
      <c r="K717" s="32" t="s">
        <v>64</v>
      </c>
      <c r="L717" s="33"/>
      <c r="M717" s="33"/>
      <c r="N717" s="33"/>
      <c r="O717" s="34"/>
      <c r="P717" s="32" t="s">
        <v>65</v>
      </c>
      <c r="Q717" s="33"/>
      <c r="R717" s="33"/>
      <c r="S717" s="33"/>
      <c r="T717" s="33"/>
      <c r="U717" s="34"/>
      <c r="V717" s="32" t="s">
        <v>66</v>
      </c>
      <c r="W717" s="33"/>
      <c r="X717" s="33"/>
      <c r="Y717" s="33"/>
      <c r="Z717" s="34"/>
    </row>
    <row r="718" spans="1:26" ht="30" x14ac:dyDescent="0.25">
      <c r="A718" s="38"/>
      <c r="B718" s="38"/>
      <c r="C718" s="38"/>
      <c r="D718" s="38"/>
      <c r="E718" s="38"/>
      <c r="F718" s="39" t="s">
        <v>50</v>
      </c>
      <c r="G718" s="32" t="s">
        <v>49</v>
      </c>
      <c r="H718" s="33"/>
      <c r="I718" s="34"/>
      <c r="J718" s="39" t="s">
        <v>67</v>
      </c>
      <c r="K718" s="39" t="s">
        <v>50</v>
      </c>
      <c r="L718" s="32" t="s">
        <v>49</v>
      </c>
      <c r="M718" s="33"/>
      <c r="N718" s="34"/>
      <c r="O718" s="39" t="s">
        <v>67</v>
      </c>
      <c r="P718" s="39" t="s">
        <v>50</v>
      </c>
      <c r="Q718" s="38" t="s">
        <v>49</v>
      </c>
      <c r="R718" s="38"/>
      <c r="S718" s="38"/>
      <c r="T718" s="16" t="s">
        <v>67</v>
      </c>
      <c r="U718" s="16" t="s">
        <v>68</v>
      </c>
      <c r="V718" s="39" t="s">
        <v>50</v>
      </c>
      <c r="W718" s="32" t="s">
        <v>49</v>
      </c>
      <c r="X718" s="33"/>
      <c r="Y718" s="34"/>
      <c r="Z718" s="16" t="s">
        <v>68</v>
      </c>
    </row>
    <row r="719" spans="1:26" ht="60" x14ac:dyDescent="0.25">
      <c r="A719" s="16">
        <v>1</v>
      </c>
      <c r="B719" s="16" t="s">
        <v>300</v>
      </c>
      <c r="C719" s="16"/>
      <c r="D719" s="16"/>
      <c r="E719" s="38"/>
      <c r="F719" s="40"/>
      <c r="G719" s="16" t="s">
        <v>48</v>
      </c>
      <c r="H719" s="16" t="s">
        <v>47</v>
      </c>
      <c r="I719" s="16" t="s">
        <v>46</v>
      </c>
      <c r="J719" s="40"/>
      <c r="K719" s="40"/>
      <c r="L719" s="16" t="s">
        <v>48</v>
      </c>
      <c r="M719" s="16" t="s">
        <v>47</v>
      </c>
      <c r="N719" s="16" t="s">
        <v>46</v>
      </c>
      <c r="O719" s="40"/>
      <c r="P719" s="40"/>
      <c r="Q719" s="16" t="s">
        <v>69</v>
      </c>
      <c r="R719" s="16" t="s">
        <v>47</v>
      </c>
      <c r="S719" s="16" t="s">
        <v>46</v>
      </c>
      <c r="T719" s="16" t="s">
        <v>0</v>
      </c>
      <c r="U719" s="16" t="s">
        <v>70</v>
      </c>
      <c r="V719" s="40"/>
      <c r="W719" s="16" t="s">
        <v>71</v>
      </c>
      <c r="X719" s="16" t="s">
        <v>72</v>
      </c>
      <c r="Y719" s="16" t="s">
        <v>73</v>
      </c>
      <c r="Z719" s="16" t="s">
        <v>70</v>
      </c>
    </row>
    <row r="720" spans="1:26" x14ac:dyDescent="0.25">
      <c r="A720" s="14"/>
      <c r="B720" s="26" t="s">
        <v>7</v>
      </c>
      <c r="C720" s="26"/>
      <c r="D720" s="26"/>
      <c r="E720" s="16">
        <f t="shared" ref="E720" si="167">F720+K720+P720+V720</f>
        <v>3</v>
      </c>
      <c r="F720" s="17">
        <f t="shared" ref="F720" si="168">G720+H720+I720</f>
        <v>0</v>
      </c>
      <c r="G720" s="16">
        <v>0</v>
      </c>
      <c r="H720" s="16">
        <v>0</v>
      </c>
      <c r="I720" s="16">
        <v>0</v>
      </c>
      <c r="J720" s="16"/>
      <c r="K720" s="17">
        <f t="shared" ref="K720" si="169">L720+M720+N720</f>
        <v>0</v>
      </c>
      <c r="L720" s="16">
        <v>0</v>
      </c>
      <c r="M720" s="16">
        <v>0</v>
      </c>
      <c r="N720" s="16">
        <v>0</v>
      </c>
      <c r="O720" s="17"/>
      <c r="P720" s="17">
        <f t="shared" ref="P720" si="170">Q720+R720+S720</f>
        <v>1</v>
      </c>
      <c r="Q720" s="16">
        <v>0</v>
      </c>
      <c r="R720" s="16">
        <v>0</v>
      </c>
      <c r="S720" s="16">
        <v>1</v>
      </c>
      <c r="T720" s="16"/>
      <c r="U720" s="16">
        <f t="shared" ref="U720" si="171">S720*3</f>
        <v>3</v>
      </c>
      <c r="V720" s="17">
        <f t="shared" ref="V720" si="172">W720+X720+Y720</f>
        <v>2</v>
      </c>
      <c r="W720" s="16">
        <v>0</v>
      </c>
      <c r="X720" s="16">
        <v>1</v>
      </c>
      <c r="Y720" s="16">
        <v>1</v>
      </c>
      <c r="Z720" s="16">
        <f t="shared" ref="Z720" si="173">W720*3+X720*3+Y720*2</f>
        <v>5</v>
      </c>
    </row>
    <row r="723" spans="1:11" ht="15.75" x14ac:dyDescent="0.25">
      <c r="A723" s="5" t="s">
        <v>11</v>
      </c>
      <c r="B723" s="3"/>
      <c r="C723" s="3"/>
      <c r="D723" s="3"/>
      <c r="E723" s="3"/>
    </row>
    <row r="724" spans="1:11" ht="31.5" x14ac:dyDescent="0.25">
      <c r="A724" s="13" t="s">
        <v>5</v>
      </c>
      <c r="B724" s="24" t="s">
        <v>10</v>
      </c>
      <c r="C724" s="24"/>
      <c r="D724" s="24"/>
      <c r="E724" s="27" t="s">
        <v>2</v>
      </c>
      <c r="F724" s="27"/>
      <c r="G724" s="27"/>
      <c r="H724" s="27"/>
      <c r="I724" s="27"/>
    </row>
    <row r="725" spans="1:11" ht="15.75" x14ac:dyDescent="0.25">
      <c r="A725" s="13" t="s">
        <v>1</v>
      </c>
      <c r="B725" s="24"/>
      <c r="C725" s="24"/>
      <c r="D725" s="24"/>
      <c r="E725" s="24"/>
      <c r="F725" s="24"/>
      <c r="G725" s="24"/>
      <c r="H725" s="24"/>
      <c r="I725" s="24"/>
    </row>
    <row r="726" spans="1:11" ht="15.75" x14ac:dyDescent="0.25">
      <c r="A726" s="13" t="s">
        <v>9</v>
      </c>
      <c r="B726" s="28"/>
      <c r="C726" s="29"/>
      <c r="D726" s="30"/>
      <c r="E726" s="28"/>
      <c r="F726" s="29"/>
      <c r="G726" s="29"/>
      <c r="H726" s="29"/>
      <c r="I726" s="30"/>
    </row>
    <row r="727" spans="1:11" ht="15.75" x14ac:dyDescent="0.25">
      <c r="A727" s="13" t="s">
        <v>8</v>
      </c>
      <c r="B727" s="28"/>
      <c r="C727" s="29"/>
      <c r="D727" s="30"/>
      <c r="E727" s="28"/>
      <c r="F727" s="29"/>
      <c r="G727" s="29"/>
      <c r="H727" s="29"/>
      <c r="I727" s="30"/>
    </row>
    <row r="728" spans="1:11" ht="15.75" x14ac:dyDescent="0.25">
      <c r="A728" s="28" t="s">
        <v>7</v>
      </c>
      <c r="B728" s="29"/>
      <c r="C728" s="29"/>
      <c r="D728" s="30"/>
      <c r="E728" s="28"/>
      <c r="F728" s="29"/>
      <c r="G728" s="29"/>
      <c r="H728" s="29"/>
      <c r="I728" s="30"/>
    </row>
    <row r="729" spans="1:11" ht="15.75" x14ac:dyDescent="0.25">
      <c r="A729" s="5"/>
      <c r="B729" s="3"/>
      <c r="C729" s="3"/>
      <c r="D729" s="3"/>
      <c r="E729" s="3"/>
    </row>
    <row r="730" spans="1:11" ht="15.75" x14ac:dyDescent="0.25">
      <c r="A730" s="5" t="s">
        <v>6</v>
      </c>
      <c r="B730" s="3"/>
      <c r="C730" s="3"/>
      <c r="D730" s="3"/>
      <c r="E730" s="3"/>
    </row>
    <row r="731" spans="1:11" ht="31.5" x14ac:dyDescent="0.25">
      <c r="A731" s="13" t="s">
        <v>5</v>
      </c>
      <c r="B731" s="24" t="s">
        <v>4</v>
      </c>
      <c r="C731" s="24"/>
      <c r="D731" s="24"/>
      <c r="E731" s="31" t="s">
        <v>3</v>
      </c>
      <c r="F731" s="31"/>
      <c r="G731" s="31"/>
      <c r="H731" s="31"/>
      <c r="I731" s="31"/>
      <c r="J731" s="24" t="s">
        <v>2</v>
      </c>
      <c r="K731" s="24"/>
    </row>
    <row r="732" spans="1:11" ht="15.75" x14ac:dyDescent="0.25">
      <c r="A732" s="13" t="s">
        <v>1</v>
      </c>
      <c r="B732" s="24"/>
      <c r="C732" s="24"/>
      <c r="D732" s="24"/>
      <c r="E732" s="24"/>
      <c r="F732" s="24"/>
      <c r="G732" s="24"/>
      <c r="H732" s="24"/>
      <c r="I732" s="24"/>
      <c r="J732" s="24"/>
      <c r="K732" s="24"/>
    </row>
    <row r="733" spans="1:11" ht="15.75" x14ac:dyDescent="0.25">
      <c r="A733" s="24" t="s">
        <v>0</v>
      </c>
      <c r="B733" s="24"/>
      <c r="C733" s="24"/>
      <c r="D733" s="24"/>
      <c r="E733" s="25"/>
      <c r="F733" s="25"/>
      <c r="G733" s="25"/>
      <c r="H733" s="25"/>
      <c r="I733" s="25"/>
      <c r="J733" s="24"/>
      <c r="K733" s="24"/>
    </row>
    <row r="737" spans="1:26" ht="15.75" x14ac:dyDescent="0.25">
      <c r="A737" s="41" t="s">
        <v>74</v>
      </c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</row>
    <row r="738" spans="1:26" ht="15.75" x14ac:dyDescent="0.25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</row>
    <row r="739" spans="1:26" ht="15.75" x14ac:dyDescent="0.25">
      <c r="A739" s="42" t="s">
        <v>17</v>
      </c>
      <c r="B739" s="42"/>
      <c r="C739" s="42"/>
      <c r="D739" s="42"/>
      <c r="E739" s="42"/>
      <c r="F739" s="42"/>
      <c r="G739" s="42"/>
      <c r="H739" s="42"/>
      <c r="I739" s="42"/>
      <c r="J739" s="42"/>
      <c r="K739" s="42"/>
      <c r="L739" s="42"/>
      <c r="M739" s="42"/>
      <c r="N739" s="42"/>
    </row>
    <row r="740" spans="1:26" ht="15.75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</row>
    <row r="741" spans="1:26" ht="15.75" x14ac:dyDescent="0.25">
      <c r="A741" s="24" t="s">
        <v>16</v>
      </c>
      <c r="B741" s="24"/>
      <c r="C741" s="24"/>
      <c r="D741" s="24"/>
      <c r="E741" s="24"/>
      <c r="F741" s="24"/>
      <c r="G741" s="24"/>
      <c r="H741" s="24" t="s">
        <v>15</v>
      </c>
      <c r="I741" s="24"/>
      <c r="J741" s="24"/>
      <c r="K741" s="24"/>
      <c r="L741" s="24"/>
      <c r="M741" s="24"/>
      <c r="N741" s="24"/>
    </row>
    <row r="742" spans="1:26" x14ac:dyDescent="0.25">
      <c r="A742" s="32" t="s">
        <v>172</v>
      </c>
      <c r="B742" s="33"/>
      <c r="C742" s="33"/>
      <c r="D742" s="33"/>
      <c r="E742" s="33"/>
      <c r="F742" s="33"/>
      <c r="G742" s="34"/>
      <c r="H742" s="32" t="s">
        <v>173</v>
      </c>
      <c r="I742" s="33"/>
      <c r="J742" s="33"/>
      <c r="K742" s="33"/>
      <c r="L742" s="33"/>
      <c r="M742" s="33"/>
      <c r="N742" s="34"/>
    </row>
    <row r="743" spans="1:26" ht="15.75" x14ac:dyDescent="0.25">
      <c r="A743" s="35"/>
      <c r="B743" s="35"/>
      <c r="C743" s="35"/>
      <c r="D743" s="35"/>
      <c r="E743" s="35"/>
      <c r="F743" s="35"/>
      <c r="G743" s="35"/>
      <c r="H743" s="36"/>
      <c r="I743" s="36"/>
      <c r="J743" s="36"/>
      <c r="K743" s="36"/>
      <c r="L743" s="36"/>
      <c r="M743" s="36"/>
      <c r="N743" s="36"/>
    </row>
    <row r="744" spans="1:26" ht="15.75" x14ac:dyDescent="0.25">
      <c r="A744" s="37" t="s">
        <v>14</v>
      </c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</row>
    <row r="745" spans="1:26" ht="15.75" x14ac:dyDescent="0.25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</row>
    <row r="746" spans="1:26" x14ac:dyDescent="0.25">
      <c r="A746" s="38" t="s">
        <v>5</v>
      </c>
      <c r="B746" s="38" t="s">
        <v>63</v>
      </c>
      <c r="C746" s="38" t="s">
        <v>13</v>
      </c>
      <c r="D746" s="38" t="s">
        <v>12</v>
      </c>
      <c r="E746" s="38" t="s">
        <v>52</v>
      </c>
      <c r="F746" s="32" t="s">
        <v>51</v>
      </c>
      <c r="G746" s="33"/>
      <c r="H746" s="33"/>
      <c r="I746" s="33"/>
      <c r="J746" s="34"/>
      <c r="K746" s="32" t="s">
        <v>64</v>
      </c>
      <c r="L746" s="33"/>
      <c r="M746" s="33"/>
      <c r="N746" s="33"/>
      <c r="O746" s="34"/>
      <c r="P746" s="32" t="s">
        <v>65</v>
      </c>
      <c r="Q746" s="33"/>
      <c r="R746" s="33"/>
      <c r="S746" s="33"/>
      <c r="T746" s="33"/>
      <c r="U746" s="34"/>
      <c r="V746" s="32" t="s">
        <v>66</v>
      </c>
      <c r="W746" s="33"/>
      <c r="X746" s="33"/>
      <c r="Y746" s="33"/>
      <c r="Z746" s="34"/>
    </row>
    <row r="747" spans="1:26" ht="30" x14ac:dyDescent="0.25">
      <c r="A747" s="38"/>
      <c r="B747" s="38"/>
      <c r="C747" s="38"/>
      <c r="D747" s="38"/>
      <c r="E747" s="38"/>
      <c r="F747" s="39" t="s">
        <v>50</v>
      </c>
      <c r="G747" s="32" t="s">
        <v>49</v>
      </c>
      <c r="H747" s="33"/>
      <c r="I747" s="34"/>
      <c r="J747" s="39" t="s">
        <v>67</v>
      </c>
      <c r="K747" s="39" t="s">
        <v>50</v>
      </c>
      <c r="L747" s="32" t="s">
        <v>49</v>
      </c>
      <c r="M747" s="33"/>
      <c r="N747" s="34"/>
      <c r="O747" s="39" t="s">
        <v>67</v>
      </c>
      <c r="P747" s="39" t="s">
        <v>50</v>
      </c>
      <c r="Q747" s="38" t="s">
        <v>49</v>
      </c>
      <c r="R747" s="38"/>
      <c r="S747" s="38"/>
      <c r="T747" s="16" t="s">
        <v>67</v>
      </c>
      <c r="U747" s="16" t="s">
        <v>68</v>
      </c>
      <c r="V747" s="39" t="s">
        <v>50</v>
      </c>
      <c r="W747" s="32" t="s">
        <v>49</v>
      </c>
      <c r="X747" s="33"/>
      <c r="Y747" s="34"/>
      <c r="Z747" s="16" t="s">
        <v>68</v>
      </c>
    </row>
    <row r="748" spans="1:26" ht="60" x14ac:dyDescent="0.25">
      <c r="A748" s="16">
        <v>1</v>
      </c>
      <c r="B748" s="16" t="s">
        <v>87</v>
      </c>
      <c r="C748" s="16"/>
      <c r="D748" s="16"/>
      <c r="E748" s="38"/>
      <c r="F748" s="40"/>
      <c r="G748" s="16" t="s">
        <v>48</v>
      </c>
      <c r="H748" s="16" t="s">
        <v>47</v>
      </c>
      <c r="I748" s="16" t="s">
        <v>46</v>
      </c>
      <c r="J748" s="40"/>
      <c r="K748" s="40"/>
      <c r="L748" s="16" t="s">
        <v>48</v>
      </c>
      <c r="M748" s="16" t="s">
        <v>47</v>
      </c>
      <c r="N748" s="16" t="s">
        <v>46</v>
      </c>
      <c r="O748" s="40"/>
      <c r="P748" s="40"/>
      <c r="Q748" s="16" t="s">
        <v>69</v>
      </c>
      <c r="R748" s="16" t="s">
        <v>47</v>
      </c>
      <c r="S748" s="16" t="s">
        <v>46</v>
      </c>
      <c r="T748" s="16" t="s">
        <v>0</v>
      </c>
      <c r="U748" s="16" t="s">
        <v>70</v>
      </c>
      <c r="V748" s="40"/>
      <c r="W748" s="16" t="s">
        <v>71</v>
      </c>
      <c r="X748" s="16" t="s">
        <v>72</v>
      </c>
      <c r="Y748" s="16" t="s">
        <v>73</v>
      </c>
      <c r="Z748" s="16" t="s">
        <v>70</v>
      </c>
    </row>
    <row r="749" spans="1:26" x14ac:dyDescent="0.25">
      <c r="A749" s="14"/>
      <c r="B749" s="26" t="s">
        <v>7</v>
      </c>
      <c r="C749" s="26"/>
      <c r="D749" s="26"/>
      <c r="E749" s="16">
        <f t="shared" ref="E749" si="174">F749+K749+P749+V749</f>
        <v>176</v>
      </c>
      <c r="F749" s="17">
        <f t="shared" ref="F749" si="175">G749+H749+I749</f>
        <v>163</v>
      </c>
      <c r="G749" s="16">
        <v>105</v>
      </c>
      <c r="H749" s="16">
        <v>58</v>
      </c>
      <c r="I749" s="16">
        <v>0</v>
      </c>
      <c r="J749" s="16"/>
      <c r="K749" s="17">
        <f t="shared" ref="K749" si="176">L749+M749+N749</f>
        <v>0</v>
      </c>
      <c r="L749" s="16">
        <v>0</v>
      </c>
      <c r="M749" s="16">
        <v>0</v>
      </c>
      <c r="N749" s="16">
        <v>0</v>
      </c>
      <c r="O749" s="17"/>
      <c r="P749" s="17">
        <f t="shared" ref="P749" si="177">Q749+R749+S749</f>
        <v>4</v>
      </c>
      <c r="Q749" s="16">
        <v>2</v>
      </c>
      <c r="R749" s="16">
        <v>2</v>
      </c>
      <c r="S749" s="16">
        <v>0</v>
      </c>
      <c r="T749" s="16"/>
      <c r="U749" s="16">
        <f t="shared" ref="U749" si="178">S749*3</f>
        <v>0</v>
      </c>
      <c r="V749" s="17">
        <f t="shared" ref="V749" si="179">W749+X749+Y749</f>
        <v>9</v>
      </c>
      <c r="W749" s="16">
        <v>1</v>
      </c>
      <c r="X749" s="16">
        <v>7</v>
      </c>
      <c r="Y749" s="16">
        <v>1</v>
      </c>
      <c r="Z749" s="16">
        <f t="shared" ref="Z749" si="180">W749*3+X749*3+Y749*2</f>
        <v>26</v>
      </c>
    </row>
    <row r="752" spans="1:26" ht="15.75" x14ac:dyDescent="0.25">
      <c r="A752" s="5" t="s">
        <v>11</v>
      </c>
      <c r="B752" s="3"/>
      <c r="C752" s="3"/>
      <c r="D752" s="3"/>
      <c r="E752" s="3"/>
    </row>
    <row r="753" spans="1:14" ht="31.5" x14ac:dyDescent="0.25">
      <c r="A753" s="13" t="s">
        <v>5</v>
      </c>
      <c r="B753" s="24" t="s">
        <v>10</v>
      </c>
      <c r="C753" s="24"/>
      <c r="D753" s="24"/>
      <c r="E753" s="27" t="s">
        <v>2</v>
      </c>
      <c r="F753" s="27"/>
      <c r="G753" s="27"/>
      <c r="H753" s="27"/>
      <c r="I753" s="27"/>
    </row>
    <row r="754" spans="1:14" ht="15.75" x14ac:dyDescent="0.25">
      <c r="A754" s="13" t="s">
        <v>1</v>
      </c>
      <c r="B754" s="24"/>
      <c r="C754" s="24"/>
      <c r="D754" s="24"/>
      <c r="E754" s="24"/>
      <c r="F754" s="24"/>
      <c r="G754" s="24"/>
      <c r="H754" s="24"/>
      <c r="I754" s="24"/>
    </row>
    <row r="755" spans="1:14" ht="15.75" x14ac:dyDescent="0.25">
      <c r="A755" s="13" t="s">
        <v>9</v>
      </c>
      <c r="B755" s="28"/>
      <c r="C755" s="29"/>
      <c r="D755" s="30"/>
      <c r="E755" s="28"/>
      <c r="F755" s="29"/>
      <c r="G755" s="29"/>
      <c r="H755" s="29"/>
      <c r="I755" s="30"/>
    </row>
    <row r="756" spans="1:14" ht="15.75" x14ac:dyDescent="0.25">
      <c r="A756" s="13" t="s">
        <v>8</v>
      </c>
      <c r="B756" s="28"/>
      <c r="C756" s="29"/>
      <c r="D756" s="30"/>
      <c r="E756" s="28"/>
      <c r="F756" s="29"/>
      <c r="G756" s="29"/>
      <c r="H756" s="29"/>
      <c r="I756" s="30"/>
    </row>
    <row r="757" spans="1:14" ht="15.75" x14ac:dyDescent="0.25">
      <c r="A757" s="28" t="s">
        <v>7</v>
      </c>
      <c r="B757" s="29"/>
      <c r="C757" s="29"/>
      <c r="D757" s="30"/>
      <c r="E757" s="28"/>
      <c r="F757" s="29"/>
      <c r="G757" s="29"/>
      <c r="H757" s="29"/>
      <c r="I757" s="30"/>
    </row>
    <row r="758" spans="1:14" ht="15.75" x14ac:dyDescent="0.25">
      <c r="A758" s="5"/>
      <c r="B758" s="3"/>
      <c r="C758" s="3"/>
      <c r="D758" s="3"/>
      <c r="E758" s="3"/>
    </row>
    <row r="759" spans="1:14" ht="15.75" x14ac:dyDescent="0.25">
      <c r="A759" s="5" t="s">
        <v>6</v>
      </c>
      <c r="B759" s="3"/>
      <c r="C759" s="3"/>
      <c r="D759" s="3"/>
      <c r="E759" s="3"/>
    </row>
    <row r="760" spans="1:14" ht="31.5" x14ac:dyDescent="0.25">
      <c r="A760" s="13" t="s">
        <v>5</v>
      </c>
      <c r="B760" s="24" t="s">
        <v>4</v>
      </c>
      <c r="C760" s="24"/>
      <c r="D760" s="24"/>
      <c r="E760" s="31" t="s">
        <v>3</v>
      </c>
      <c r="F760" s="31"/>
      <c r="G760" s="31"/>
      <c r="H760" s="31"/>
      <c r="I760" s="31"/>
      <c r="J760" s="24" t="s">
        <v>2</v>
      </c>
      <c r="K760" s="24"/>
    </row>
    <row r="761" spans="1:14" ht="15.75" x14ac:dyDescent="0.25">
      <c r="A761" s="13" t="s">
        <v>1</v>
      </c>
      <c r="B761" s="24"/>
      <c r="C761" s="24"/>
      <c r="D761" s="24"/>
      <c r="E761" s="24"/>
      <c r="F761" s="24"/>
      <c r="G761" s="24"/>
      <c r="H761" s="24"/>
      <c r="I761" s="24"/>
      <c r="J761" s="24"/>
      <c r="K761" s="24"/>
    </row>
    <row r="762" spans="1:14" ht="15.75" x14ac:dyDescent="0.25">
      <c r="A762" s="24" t="s">
        <v>0</v>
      </c>
      <c r="B762" s="24"/>
      <c r="C762" s="24"/>
      <c r="D762" s="24"/>
      <c r="E762" s="25"/>
      <c r="F762" s="25"/>
      <c r="G762" s="25"/>
      <c r="H762" s="25"/>
      <c r="I762" s="25"/>
      <c r="J762" s="24"/>
      <c r="K762" s="24"/>
    </row>
    <row r="766" spans="1:14" ht="15.75" x14ac:dyDescent="0.25">
      <c r="A766" s="41" t="s">
        <v>75</v>
      </c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</row>
    <row r="767" spans="1:14" ht="15.75" x14ac:dyDescent="0.25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</row>
    <row r="768" spans="1:14" ht="15.75" x14ac:dyDescent="0.25">
      <c r="A768" s="42" t="s">
        <v>17</v>
      </c>
      <c r="B768" s="42"/>
      <c r="C768" s="42"/>
      <c r="D768" s="42"/>
      <c r="E768" s="42"/>
      <c r="F768" s="42"/>
      <c r="G768" s="42"/>
      <c r="H768" s="42"/>
      <c r="I768" s="42"/>
      <c r="J768" s="42"/>
      <c r="K768" s="42"/>
      <c r="L768" s="42"/>
      <c r="M768" s="42"/>
      <c r="N768" s="42"/>
    </row>
    <row r="769" spans="1:26" ht="15.75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</row>
    <row r="770" spans="1:26" ht="15.75" x14ac:dyDescent="0.25">
      <c r="A770" s="24" t="s">
        <v>16</v>
      </c>
      <c r="B770" s="24"/>
      <c r="C770" s="24"/>
      <c r="D770" s="24"/>
      <c r="E770" s="24"/>
      <c r="F770" s="24"/>
      <c r="G770" s="24"/>
      <c r="H770" s="24" t="s">
        <v>15</v>
      </c>
      <c r="I770" s="24"/>
      <c r="J770" s="24"/>
      <c r="K770" s="24"/>
      <c r="L770" s="24"/>
      <c r="M770" s="24"/>
      <c r="N770" s="24"/>
    </row>
    <row r="771" spans="1:26" x14ac:dyDescent="0.25">
      <c r="A771" s="32" t="s">
        <v>174</v>
      </c>
      <c r="B771" s="33"/>
      <c r="C771" s="33"/>
      <c r="D771" s="33"/>
      <c r="E771" s="33"/>
      <c r="F771" s="33"/>
      <c r="G771" s="34"/>
      <c r="H771" s="32" t="s">
        <v>175</v>
      </c>
      <c r="I771" s="33"/>
      <c r="J771" s="33"/>
      <c r="K771" s="33"/>
      <c r="L771" s="33"/>
      <c r="M771" s="33"/>
      <c r="N771" s="34"/>
    </row>
    <row r="772" spans="1:26" ht="15.75" x14ac:dyDescent="0.25">
      <c r="A772" s="35"/>
      <c r="B772" s="35"/>
      <c r="C772" s="35"/>
      <c r="D772" s="35"/>
      <c r="E772" s="35"/>
      <c r="F772" s="35"/>
      <c r="G772" s="35"/>
      <c r="H772" s="36"/>
      <c r="I772" s="36"/>
      <c r="J772" s="36"/>
      <c r="K772" s="36"/>
      <c r="L772" s="36"/>
      <c r="M772" s="36"/>
      <c r="N772" s="36"/>
    </row>
    <row r="773" spans="1:26" ht="15.75" x14ac:dyDescent="0.25">
      <c r="A773" s="37" t="s">
        <v>14</v>
      </c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</row>
    <row r="774" spans="1:26" ht="15.75" x14ac:dyDescent="0.25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</row>
    <row r="775" spans="1:26" x14ac:dyDescent="0.25">
      <c r="A775" s="38" t="s">
        <v>5</v>
      </c>
      <c r="B775" s="38" t="s">
        <v>63</v>
      </c>
      <c r="C775" s="38" t="s">
        <v>13</v>
      </c>
      <c r="D775" s="38" t="s">
        <v>12</v>
      </c>
      <c r="E775" s="38" t="s">
        <v>52</v>
      </c>
      <c r="F775" s="32" t="s">
        <v>51</v>
      </c>
      <c r="G775" s="33"/>
      <c r="H775" s="33"/>
      <c r="I775" s="33"/>
      <c r="J775" s="34"/>
      <c r="K775" s="32" t="s">
        <v>64</v>
      </c>
      <c r="L775" s="33"/>
      <c r="M775" s="33"/>
      <c r="N775" s="33"/>
      <c r="O775" s="34"/>
      <c r="P775" s="32" t="s">
        <v>65</v>
      </c>
      <c r="Q775" s="33"/>
      <c r="R775" s="33"/>
      <c r="S775" s="33"/>
      <c r="T775" s="33"/>
      <c r="U775" s="34"/>
      <c r="V775" s="32" t="s">
        <v>66</v>
      </c>
      <c r="W775" s="33"/>
      <c r="X775" s="33"/>
      <c r="Y775" s="33"/>
      <c r="Z775" s="34"/>
    </row>
    <row r="776" spans="1:26" ht="30" x14ac:dyDescent="0.25">
      <c r="A776" s="38"/>
      <c r="B776" s="38"/>
      <c r="C776" s="38"/>
      <c r="D776" s="38"/>
      <c r="E776" s="38"/>
      <c r="F776" s="39" t="s">
        <v>50</v>
      </c>
      <c r="G776" s="32" t="s">
        <v>49</v>
      </c>
      <c r="H776" s="33"/>
      <c r="I776" s="34"/>
      <c r="J776" s="39" t="s">
        <v>67</v>
      </c>
      <c r="K776" s="39" t="s">
        <v>50</v>
      </c>
      <c r="L776" s="32" t="s">
        <v>49</v>
      </c>
      <c r="M776" s="33"/>
      <c r="N776" s="34"/>
      <c r="O776" s="39" t="s">
        <v>67</v>
      </c>
      <c r="P776" s="39" t="s">
        <v>50</v>
      </c>
      <c r="Q776" s="38" t="s">
        <v>49</v>
      </c>
      <c r="R776" s="38"/>
      <c r="S776" s="38"/>
      <c r="T776" s="16" t="s">
        <v>67</v>
      </c>
      <c r="U776" s="16" t="s">
        <v>68</v>
      </c>
      <c r="V776" s="39" t="s">
        <v>50</v>
      </c>
      <c r="W776" s="32" t="s">
        <v>49</v>
      </c>
      <c r="X776" s="33"/>
      <c r="Y776" s="34"/>
      <c r="Z776" s="16" t="s">
        <v>68</v>
      </c>
    </row>
    <row r="777" spans="1:26" ht="60" x14ac:dyDescent="0.25">
      <c r="A777" s="16">
        <v>1</v>
      </c>
      <c r="B777" s="12" t="s">
        <v>88</v>
      </c>
      <c r="C777" s="16"/>
      <c r="D777" s="16"/>
      <c r="E777" s="38"/>
      <c r="F777" s="40"/>
      <c r="G777" s="16" t="s">
        <v>48</v>
      </c>
      <c r="H777" s="16" t="s">
        <v>47</v>
      </c>
      <c r="I777" s="16" t="s">
        <v>46</v>
      </c>
      <c r="J777" s="40"/>
      <c r="K777" s="40"/>
      <c r="L777" s="16" t="s">
        <v>48</v>
      </c>
      <c r="M777" s="16" t="s">
        <v>47</v>
      </c>
      <c r="N777" s="16" t="s">
        <v>46</v>
      </c>
      <c r="O777" s="40"/>
      <c r="P777" s="40"/>
      <c r="Q777" s="16" t="s">
        <v>69</v>
      </c>
      <c r="R777" s="16" t="s">
        <v>47</v>
      </c>
      <c r="S777" s="16" t="s">
        <v>46</v>
      </c>
      <c r="T777" s="16" t="s">
        <v>0</v>
      </c>
      <c r="U777" s="16" t="s">
        <v>70</v>
      </c>
      <c r="V777" s="40"/>
      <c r="W777" s="16" t="s">
        <v>71</v>
      </c>
      <c r="X777" s="16" t="s">
        <v>72</v>
      </c>
      <c r="Y777" s="16" t="s">
        <v>73</v>
      </c>
      <c r="Z777" s="16" t="s">
        <v>70</v>
      </c>
    </row>
    <row r="778" spans="1:26" x14ac:dyDescent="0.25">
      <c r="A778" s="14"/>
      <c r="B778" s="26" t="s">
        <v>7</v>
      </c>
      <c r="C778" s="26"/>
      <c r="D778" s="26"/>
      <c r="E778" s="16">
        <f t="shared" ref="E778" si="181">F778+K778+P778+V778</f>
        <v>378</v>
      </c>
      <c r="F778" s="17">
        <f t="shared" ref="F778" si="182">G778+H778+I778</f>
        <v>317</v>
      </c>
      <c r="G778" s="16">
        <v>213</v>
      </c>
      <c r="H778" s="16">
        <v>104</v>
      </c>
      <c r="I778" s="16">
        <v>0</v>
      </c>
      <c r="J778" s="16"/>
      <c r="K778" s="17">
        <f t="shared" ref="K778" si="183">L778+M778+N778</f>
        <v>0</v>
      </c>
      <c r="L778" s="16">
        <v>0</v>
      </c>
      <c r="M778" s="16">
        <v>0</v>
      </c>
      <c r="N778" s="16">
        <v>0</v>
      </c>
      <c r="O778" s="17"/>
      <c r="P778" s="17">
        <f t="shared" ref="P778" si="184">Q778+R778+S778</f>
        <v>38</v>
      </c>
      <c r="Q778" s="16">
        <v>4</v>
      </c>
      <c r="R778" s="16">
        <v>22</v>
      </c>
      <c r="S778" s="16">
        <v>12</v>
      </c>
      <c r="T778" s="16"/>
      <c r="U778" s="16">
        <f t="shared" ref="U778" si="185">S778*3</f>
        <v>36</v>
      </c>
      <c r="V778" s="17">
        <f t="shared" ref="V778" si="186">W778+X778+Y778</f>
        <v>23</v>
      </c>
      <c r="W778" s="16">
        <v>11</v>
      </c>
      <c r="X778" s="16">
        <v>11</v>
      </c>
      <c r="Y778" s="16">
        <v>1</v>
      </c>
      <c r="Z778" s="16">
        <f t="shared" ref="Z778" si="187">W778*3+X778*3+Y778*2</f>
        <v>68</v>
      </c>
    </row>
    <row r="781" spans="1:26" ht="15.75" x14ac:dyDescent="0.25">
      <c r="A781" s="5" t="s">
        <v>11</v>
      </c>
      <c r="B781" s="3"/>
      <c r="C781" s="3"/>
      <c r="D781" s="3"/>
      <c r="E781" s="3"/>
    </row>
    <row r="782" spans="1:26" ht="31.5" x14ac:dyDescent="0.25">
      <c r="A782" s="13" t="s">
        <v>5</v>
      </c>
      <c r="B782" s="24" t="s">
        <v>10</v>
      </c>
      <c r="C782" s="24"/>
      <c r="D782" s="24"/>
      <c r="E782" s="27" t="s">
        <v>2</v>
      </c>
      <c r="F782" s="27"/>
      <c r="G782" s="27"/>
      <c r="H782" s="27"/>
      <c r="I782" s="27"/>
    </row>
    <row r="783" spans="1:26" ht="15.75" x14ac:dyDescent="0.25">
      <c r="A783" s="13" t="s">
        <v>1</v>
      </c>
      <c r="B783" s="24"/>
      <c r="C783" s="24"/>
      <c r="D783" s="24"/>
      <c r="E783" s="24"/>
      <c r="F783" s="24"/>
      <c r="G783" s="24"/>
      <c r="H783" s="24"/>
      <c r="I783" s="24"/>
    </row>
    <row r="784" spans="1:26" ht="15.75" x14ac:dyDescent="0.25">
      <c r="A784" s="13" t="s">
        <v>9</v>
      </c>
      <c r="B784" s="28"/>
      <c r="C784" s="29"/>
      <c r="D784" s="30"/>
      <c r="E784" s="28"/>
      <c r="F784" s="29"/>
      <c r="G784" s="29"/>
      <c r="H784" s="29"/>
      <c r="I784" s="30"/>
    </row>
    <row r="785" spans="1:14" ht="15.75" x14ac:dyDescent="0.25">
      <c r="A785" s="13" t="s">
        <v>8</v>
      </c>
      <c r="B785" s="28"/>
      <c r="C785" s="29"/>
      <c r="D785" s="30"/>
      <c r="E785" s="28"/>
      <c r="F785" s="29"/>
      <c r="G785" s="29"/>
      <c r="H785" s="29"/>
      <c r="I785" s="30"/>
    </row>
    <row r="786" spans="1:14" ht="15.75" x14ac:dyDescent="0.25">
      <c r="A786" s="28" t="s">
        <v>7</v>
      </c>
      <c r="B786" s="29"/>
      <c r="C786" s="29"/>
      <c r="D786" s="30"/>
      <c r="E786" s="28"/>
      <c r="F786" s="29"/>
      <c r="G786" s="29"/>
      <c r="H786" s="29"/>
      <c r="I786" s="30"/>
    </row>
    <row r="787" spans="1:14" ht="15.75" x14ac:dyDescent="0.25">
      <c r="A787" s="5"/>
      <c r="B787" s="3"/>
      <c r="C787" s="3"/>
      <c r="D787" s="3"/>
      <c r="E787" s="3"/>
    </row>
    <row r="788" spans="1:14" ht="15.75" x14ac:dyDescent="0.25">
      <c r="A788" s="5" t="s">
        <v>6</v>
      </c>
      <c r="B788" s="3"/>
      <c r="C788" s="3"/>
      <c r="D788" s="3"/>
      <c r="E788" s="3"/>
    </row>
    <row r="789" spans="1:14" ht="31.5" x14ac:dyDescent="0.25">
      <c r="A789" s="13" t="s">
        <v>5</v>
      </c>
      <c r="B789" s="24" t="s">
        <v>4</v>
      </c>
      <c r="C789" s="24"/>
      <c r="D789" s="24"/>
      <c r="E789" s="31" t="s">
        <v>3</v>
      </c>
      <c r="F789" s="31"/>
      <c r="G789" s="31"/>
      <c r="H789" s="31"/>
      <c r="I789" s="31"/>
      <c r="J789" s="24" t="s">
        <v>2</v>
      </c>
      <c r="K789" s="24"/>
    </row>
    <row r="790" spans="1:14" ht="15.75" x14ac:dyDescent="0.25">
      <c r="A790" s="13" t="s">
        <v>1</v>
      </c>
      <c r="B790" s="24"/>
      <c r="C790" s="24"/>
      <c r="D790" s="24"/>
      <c r="E790" s="24"/>
      <c r="F790" s="24"/>
      <c r="G790" s="24"/>
      <c r="H790" s="24"/>
      <c r="I790" s="24"/>
      <c r="J790" s="24"/>
      <c r="K790" s="24"/>
    </row>
    <row r="791" spans="1:14" ht="15.75" x14ac:dyDescent="0.25">
      <c r="A791" s="24" t="s">
        <v>0</v>
      </c>
      <c r="B791" s="24"/>
      <c r="C791" s="24"/>
      <c r="D791" s="24"/>
      <c r="E791" s="25"/>
      <c r="F791" s="25"/>
      <c r="G791" s="25"/>
      <c r="H791" s="25"/>
      <c r="I791" s="25"/>
      <c r="J791" s="24"/>
      <c r="K791" s="24"/>
    </row>
    <row r="795" spans="1:14" ht="15.75" x14ac:dyDescent="0.25">
      <c r="A795" s="41" t="s">
        <v>84</v>
      </c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</row>
    <row r="796" spans="1:14" ht="15.75" x14ac:dyDescent="0.25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</row>
    <row r="797" spans="1:14" ht="15.75" x14ac:dyDescent="0.25">
      <c r="A797" s="42" t="s">
        <v>17</v>
      </c>
      <c r="B797" s="42"/>
      <c r="C797" s="42"/>
      <c r="D797" s="42"/>
      <c r="E797" s="42"/>
      <c r="F797" s="42"/>
      <c r="G797" s="42"/>
      <c r="H797" s="42"/>
      <c r="I797" s="42"/>
      <c r="J797" s="42"/>
      <c r="K797" s="42"/>
      <c r="L797" s="42"/>
      <c r="M797" s="42"/>
      <c r="N797" s="42"/>
    </row>
    <row r="798" spans="1:14" ht="15.75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</row>
    <row r="799" spans="1:14" ht="15.75" x14ac:dyDescent="0.25">
      <c r="A799" s="24" t="s">
        <v>16</v>
      </c>
      <c r="B799" s="24"/>
      <c r="C799" s="24"/>
      <c r="D799" s="24"/>
      <c r="E799" s="24"/>
      <c r="F799" s="24"/>
      <c r="G799" s="24"/>
      <c r="H799" s="24" t="s">
        <v>15</v>
      </c>
      <c r="I799" s="24"/>
      <c r="J799" s="24"/>
      <c r="K799" s="24"/>
      <c r="L799" s="24"/>
      <c r="M799" s="24"/>
      <c r="N799" s="24"/>
    </row>
    <row r="800" spans="1:14" x14ac:dyDescent="0.25">
      <c r="A800" s="32" t="s">
        <v>176</v>
      </c>
      <c r="B800" s="33"/>
      <c r="C800" s="33"/>
      <c r="D800" s="33"/>
      <c r="E800" s="33"/>
      <c r="F800" s="33"/>
      <c r="G800" s="34"/>
      <c r="H800" s="32" t="s">
        <v>178</v>
      </c>
      <c r="I800" s="33"/>
      <c r="J800" s="33"/>
      <c r="K800" s="33"/>
      <c r="L800" s="33"/>
      <c r="M800" s="33"/>
      <c r="N800" s="34"/>
    </row>
    <row r="801" spans="1:26" ht="15.75" x14ac:dyDescent="0.25">
      <c r="A801" s="35"/>
      <c r="B801" s="35"/>
      <c r="C801" s="35"/>
      <c r="D801" s="35"/>
      <c r="E801" s="35"/>
      <c r="F801" s="35"/>
      <c r="G801" s="35"/>
      <c r="H801" s="36"/>
      <c r="I801" s="36"/>
      <c r="J801" s="36"/>
      <c r="K801" s="36"/>
      <c r="L801" s="36"/>
      <c r="M801" s="36"/>
      <c r="N801" s="36"/>
    </row>
    <row r="802" spans="1:26" ht="15.75" x14ac:dyDescent="0.25">
      <c r="A802" s="37" t="s">
        <v>14</v>
      </c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</row>
    <row r="803" spans="1:26" ht="15.75" x14ac:dyDescent="0.25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</row>
    <row r="804" spans="1:26" x14ac:dyDescent="0.25">
      <c r="A804" s="38" t="s">
        <v>5</v>
      </c>
      <c r="B804" s="38" t="s">
        <v>63</v>
      </c>
      <c r="C804" s="38" t="s">
        <v>13</v>
      </c>
      <c r="D804" s="38" t="s">
        <v>12</v>
      </c>
      <c r="E804" s="38" t="s">
        <v>52</v>
      </c>
      <c r="F804" s="32" t="s">
        <v>51</v>
      </c>
      <c r="G804" s="33"/>
      <c r="H804" s="33"/>
      <c r="I804" s="33"/>
      <c r="J804" s="34"/>
      <c r="K804" s="32" t="s">
        <v>64</v>
      </c>
      <c r="L804" s="33"/>
      <c r="M804" s="33"/>
      <c r="N804" s="33"/>
      <c r="O804" s="34"/>
      <c r="P804" s="32" t="s">
        <v>65</v>
      </c>
      <c r="Q804" s="33"/>
      <c r="R804" s="33"/>
      <c r="S804" s="33"/>
      <c r="T804" s="33"/>
      <c r="U804" s="34"/>
      <c r="V804" s="32" t="s">
        <v>66</v>
      </c>
      <c r="W804" s="33"/>
      <c r="X804" s="33"/>
      <c r="Y804" s="33"/>
      <c r="Z804" s="34"/>
    </row>
    <row r="805" spans="1:26" ht="30" x14ac:dyDescent="0.25">
      <c r="A805" s="38"/>
      <c r="B805" s="38"/>
      <c r="C805" s="38"/>
      <c r="D805" s="38"/>
      <c r="E805" s="38"/>
      <c r="F805" s="39" t="s">
        <v>50</v>
      </c>
      <c r="G805" s="32" t="s">
        <v>49</v>
      </c>
      <c r="H805" s="33"/>
      <c r="I805" s="34"/>
      <c r="J805" s="39" t="s">
        <v>67</v>
      </c>
      <c r="K805" s="39" t="s">
        <v>50</v>
      </c>
      <c r="L805" s="32" t="s">
        <v>49</v>
      </c>
      <c r="M805" s="33"/>
      <c r="N805" s="34"/>
      <c r="O805" s="39" t="s">
        <v>67</v>
      </c>
      <c r="P805" s="39" t="s">
        <v>50</v>
      </c>
      <c r="Q805" s="38" t="s">
        <v>49</v>
      </c>
      <c r="R805" s="38"/>
      <c r="S805" s="38"/>
      <c r="T805" s="16" t="s">
        <v>67</v>
      </c>
      <c r="U805" s="16" t="s">
        <v>68</v>
      </c>
      <c r="V805" s="39" t="s">
        <v>50</v>
      </c>
      <c r="W805" s="32" t="s">
        <v>49</v>
      </c>
      <c r="X805" s="33"/>
      <c r="Y805" s="34"/>
      <c r="Z805" s="16" t="s">
        <v>68</v>
      </c>
    </row>
    <row r="806" spans="1:26" ht="60" x14ac:dyDescent="0.25">
      <c r="A806" s="16">
        <v>1</v>
      </c>
      <c r="B806" s="12" t="s">
        <v>89</v>
      </c>
      <c r="C806" s="16"/>
      <c r="D806" s="16"/>
      <c r="E806" s="38"/>
      <c r="F806" s="40"/>
      <c r="G806" s="16" t="s">
        <v>48</v>
      </c>
      <c r="H806" s="16" t="s">
        <v>47</v>
      </c>
      <c r="I806" s="16" t="s">
        <v>46</v>
      </c>
      <c r="J806" s="40"/>
      <c r="K806" s="40"/>
      <c r="L806" s="16" t="s">
        <v>48</v>
      </c>
      <c r="M806" s="16" t="s">
        <v>47</v>
      </c>
      <c r="N806" s="16" t="s">
        <v>46</v>
      </c>
      <c r="O806" s="40"/>
      <c r="P806" s="40"/>
      <c r="Q806" s="16" t="s">
        <v>69</v>
      </c>
      <c r="R806" s="16" t="s">
        <v>47</v>
      </c>
      <c r="S806" s="16" t="s">
        <v>46</v>
      </c>
      <c r="T806" s="16" t="s">
        <v>0</v>
      </c>
      <c r="U806" s="16" t="s">
        <v>70</v>
      </c>
      <c r="V806" s="40"/>
      <c r="W806" s="16" t="s">
        <v>71</v>
      </c>
      <c r="X806" s="16" t="s">
        <v>72</v>
      </c>
      <c r="Y806" s="16" t="s">
        <v>73</v>
      </c>
      <c r="Z806" s="16" t="s">
        <v>70</v>
      </c>
    </row>
    <row r="807" spans="1:26" x14ac:dyDescent="0.25">
      <c r="A807" s="14"/>
      <c r="B807" s="26" t="s">
        <v>7</v>
      </c>
      <c r="C807" s="26"/>
      <c r="D807" s="26"/>
      <c r="E807" s="16">
        <f t="shared" ref="E807" si="188">F807+K807+P807+V807</f>
        <v>42</v>
      </c>
      <c r="F807" s="17">
        <f t="shared" ref="F807" si="189">G807+H807+I807</f>
        <v>36</v>
      </c>
      <c r="G807" s="16">
        <v>14</v>
      </c>
      <c r="H807" s="16">
        <v>22</v>
      </c>
      <c r="I807" s="16">
        <v>0</v>
      </c>
      <c r="J807" s="16"/>
      <c r="K807" s="17">
        <f t="shared" ref="K807" si="190">L807+M807+N807</f>
        <v>0</v>
      </c>
      <c r="L807" s="16">
        <v>0</v>
      </c>
      <c r="M807" s="16">
        <v>0</v>
      </c>
      <c r="N807" s="16">
        <v>0</v>
      </c>
      <c r="O807" s="17"/>
      <c r="P807" s="17">
        <f t="shared" ref="P807" si="191">Q807+R807+S807</f>
        <v>1</v>
      </c>
      <c r="Q807" s="16">
        <v>0</v>
      </c>
      <c r="R807" s="16">
        <v>1</v>
      </c>
      <c r="S807" s="16">
        <v>0</v>
      </c>
      <c r="T807" s="16"/>
      <c r="U807" s="16">
        <f t="shared" ref="U807" si="192">S807*3</f>
        <v>0</v>
      </c>
      <c r="V807" s="17">
        <f t="shared" ref="V807" si="193">W807+X807+Y807</f>
        <v>5</v>
      </c>
      <c r="W807" s="16">
        <v>0</v>
      </c>
      <c r="X807" s="16">
        <v>4</v>
      </c>
      <c r="Y807" s="16">
        <v>1</v>
      </c>
      <c r="Z807" s="16">
        <f t="shared" ref="Z807" si="194">W807*3+X807*3+Y807*2</f>
        <v>14</v>
      </c>
    </row>
    <row r="810" spans="1:26" ht="15.75" x14ac:dyDescent="0.25">
      <c r="A810" s="5" t="s">
        <v>11</v>
      </c>
      <c r="B810" s="3"/>
      <c r="C810" s="3"/>
      <c r="D810" s="3"/>
      <c r="E810" s="3"/>
    </row>
    <row r="811" spans="1:26" ht="31.5" x14ac:dyDescent="0.25">
      <c r="A811" s="13" t="s">
        <v>5</v>
      </c>
      <c r="B811" s="24" t="s">
        <v>10</v>
      </c>
      <c r="C811" s="24"/>
      <c r="D811" s="24"/>
      <c r="E811" s="27" t="s">
        <v>2</v>
      </c>
      <c r="F811" s="27"/>
      <c r="G811" s="27"/>
      <c r="H811" s="27"/>
      <c r="I811" s="27"/>
    </row>
    <row r="812" spans="1:26" ht="15.75" x14ac:dyDescent="0.25">
      <c r="A812" s="13" t="s">
        <v>1</v>
      </c>
      <c r="B812" s="24"/>
      <c r="C812" s="24"/>
      <c r="D812" s="24"/>
      <c r="E812" s="24"/>
      <c r="F812" s="24"/>
      <c r="G812" s="24"/>
      <c r="H812" s="24"/>
      <c r="I812" s="24"/>
    </row>
    <row r="813" spans="1:26" ht="15.75" x14ac:dyDescent="0.25">
      <c r="A813" s="13" t="s">
        <v>9</v>
      </c>
      <c r="B813" s="28"/>
      <c r="C813" s="29"/>
      <c r="D813" s="30"/>
      <c r="E813" s="28"/>
      <c r="F813" s="29"/>
      <c r="G813" s="29"/>
      <c r="H813" s="29"/>
      <c r="I813" s="30"/>
    </row>
    <row r="814" spans="1:26" ht="15.75" x14ac:dyDescent="0.25">
      <c r="A814" s="13" t="s">
        <v>8</v>
      </c>
      <c r="B814" s="28"/>
      <c r="C814" s="29"/>
      <c r="D814" s="30"/>
      <c r="E814" s="28"/>
      <c r="F814" s="29"/>
      <c r="G814" s="29"/>
      <c r="H814" s="29"/>
      <c r="I814" s="30"/>
    </row>
    <row r="815" spans="1:26" ht="15.75" x14ac:dyDescent="0.25">
      <c r="A815" s="28" t="s">
        <v>7</v>
      </c>
      <c r="B815" s="29"/>
      <c r="C815" s="29"/>
      <c r="D815" s="30"/>
      <c r="E815" s="28"/>
      <c r="F815" s="29"/>
      <c r="G815" s="29"/>
      <c r="H815" s="29"/>
      <c r="I815" s="30"/>
    </row>
    <row r="816" spans="1:26" ht="15.75" x14ac:dyDescent="0.25">
      <c r="A816" s="5"/>
      <c r="B816" s="3"/>
      <c r="C816" s="3"/>
      <c r="D816" s="3"/>
      <c r="E816" s="3"/>
    </row>
    <row r="817" spans="1:14" ht="15.75" x14ac:dyDescent="0.25">
      <c r="A817" s="5" t="s">
        <v>6</v>
      </c>
      <c r="B817" s="3"/>
      <c r="C817" s="3"/>
      <c r="D817" s="3"/>
      <c r="E817" s="3"/>
    </row>
    <row r="818" spans="1:14" ht="31.5" x14ac:dyDescent="0.25">
      <c r="A818" s="13" t="s">
        <v>5</v>
      </c>
      <c r="B818" s="24" t="s">
        <v>4</v>
      </c>
      <c r="C818" s="24"/>
      <c r="D818" s="24"/>
      <c r="E818" s="31" t="s">
        <v>3</v>
      </c>
      <c r="F818" s="31"/>
      <c r="G818" s="31"/>
      <c r="H818" s="31"/>
      <c r="I818" s="31"/>
      <c r="J818" s="24" t="s">
        <v>2</v>
      </c>
      <c r="K818" s="24"/>
    </row>
    <row r="819" spans="1:14" ht="15.75" x14ac:dyDescent="0.25">
      <c r="A819" s="13" t="s">
        <v>1</v>
      </c>
      <c r="B819" s="24"/>
      <c r="C819" s="24"/>
      <c r="D819" s="24"/>
      <c r="E819" s="24"/>
      <c r="F819" s="24"/>
      <c r="G819" s="24"/>
      <c r="H819" s="24"/>
      <c r="I819" s="24"/>
      <c r="J819" s="24"/>
      <c r="K819" s="24"/>
    </row>
    <row r="820" spans="1:14" ht="15.75" x14ac:dyDescent="0.25">
      <c r="A820" s="24" t="s">
        <v>0</v>
      </c>
      <c r="B820" s="24"/>
      <c r="C820" s="24"/>
      <c r="D820" s="24"/>
      <c r="E820" s="25"/>
      <c r="F820" s="25"/>
      <c r="G820" s="25"/>
      <c r="H820" s="25"/>
      <c r="I820" s="25"/>
      <c r="J820" s="24"/>
      <c r="K820" s="24"/>
    </row>
    <row r="824" spans="1:14" ht="15.75" x14ac:dyDescent="0.25">
      <c r="A824" s="41" t="s">
        <v>85</v>
      </c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</row>
    <row r="825" spans="1:14" ht="15.75" x14ac:dyDescent="0.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</row>
    <row r="826" spans="1:14" ht="15.75" x14ac:dyDescent="0.25">
      <c r="A826" s="42" t="s">
        <v>17</v>
      </c>
      <c r="B826" s="42"/>
      <c r="C826" s="42"/>
      <c r="D826" s="42"/>
      <c r="E826" s="42"/>
      <c r="F826" s="42"/>
      <c r="G826" s="42"/>
      <c r="H826" s="42"/>
      <c r="I826" s="42"/>
      <c r="J826" s="42"/>
      <c r="K826" s="42"/>
      <c r="L826" s="42"/>
      <c r="M826" s="42"/>
      <c r="N826" s="42"/>
    </row>
    <row r="827" spans="1:14" ht="15.75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</row>
    <row r="828" spans="1:14" ht="15.75" x14ac:dyDescent="0.25">
      <c r="A828" s="24" t="s">
        <v>16</v>
      </c>
      <c r="B828" s="24"/>
      <c r="C828" s="24"/>
      <c r="D828" s="24"/>
      <c r="E828" s="24"/>
      <c r="F828" s="24"/>
      <c r="G828" s="24"/>
      <c r="H828" s="24" t="s">
        <v>15</v>
      </c>
      <c r="I828" s="24"/>
      <c r="J828" s="24"/>
      <c r="K828" s="24"/>
      <c r="L828" s="24"/>
      <c r="M828" s="24"/>
      <c r="N828" s="24"/>
    </row>
    <row r="829" spans="1:14" x14ac:dyDescent="0.25">
      <c r="A829" s="32" t="s">
        <v>176</v>
      </c>
      <c r="B829" s="33"/>
      <c r="C829" s="33"/>
      <c r="D829" s="33"/>
      <c r="E829" s="33"/>
      <c r="F829" s="33"/>
      <c r="G829" s="34"/>
      <c r="H829" s="32" t="s">
        <v>179</v>
      </c>
      <c r="I829" s="33"/>
      <c r="J829" s="33"/>
      <c r="K829" s="33"/>
      <c r="L829" s="33"/>
      <c r="M829" s="33"/>
      <c r="N829" s="34"/>
    </row>
    <row r="830" spans="1:14" ht="15.75" x14ac:dyDescent="0.25">
      <c r="A830" s="35"/>
      <c r="B830" s="35"/>
      <c r="C830" s="35"/>
      <c r="D830" s="35"/>
      <c r="E830" s="35"/>
      <c r="F830" s="35"/>
      <c r="G830" s="35"/>
      <c r="H830" s="36"/>
      <c r="I830" s="36"/>
      <c r="J830" s="36"/>
      <c r="K830" s="36"/>
      <c r="L830" s="36"/>
      <c r="M830" s="36"/>
      <c r="N830" s="36"/>
    </row>
    <row r="831" spans="1:14" ht="15.75" x14ac:dyDescent="0.25">
      <c r="A831" s="37" t="s">
        <v>14</v>
      </c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</row>
    <row r="832" spans="1:14" ht="15.75" x14ac:dyDescent="0.25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</row>
    <row r="833" spans="1:26" x14ac:dyDescent="0.25">
      <c r="A833" s="38" t="s">
        <v>5</v>
      </c>
      <c r="B833" s="38" t="s">
        <v>63</v>
      </c>
      <c r="C833" s="38" t="s">
        <v>13</v>
      </c>
      <c r="D833" s="38" t="s">
        <v>12</v>
      </c>
      <c r="E833" s="38" t="s">
        <v>52</v>
      </c>
      <c r="F833" s="32" t="s">
        <v>51</v>
      </c>
      <c r="G833" s="33"/>
      <c r="H833" s="33"/>
      <c r="I833" s="33"/>
      <c r="J833" s="34"/>
      <c r="K833" s="32" t="s">
        <v>64</v>
      </c>
      <c r="L833" s="33"/>
      <c r="M833" s="33"/>
      <c r="N833" s="33"/>
      <c r="O833" s="34"/>
      <c r="P833" s="32" t="s">
        <v>65</v>
      </c>
      <c r="Q833" s="33"/>
      <c r="R833" s="33"/>
      <c r="S833" s="33"/>
      <c r="T833" s="33"/>
      <c r="U833" s="34"/>
      <c r="V833" s="32" t="s">
        <v>66</v>
      </c>
      <c r="W833" s="33"/>
      <c r="X833" s="33"/>
      <c r="Y833" s="33"/>
      <c r="Z833" s="34"/>
    </row>
    <row r="834" spans="1:26" ht="30" x14ac:dyDescent="0.25">
      <c r="A834" s="38"/>
      <c r="B834" s="38"/>
      <c r="C834" s="38"/>
      <c r="D834" s="38"/>
      <c r="E834" s="38"/>
      <c r="F834" s="39" t="s">
        <v>50</v>
      </c>
      <c r="G834" s="32" t="s">
        <v>49</v>
      </c>
      <c r="H834" s="33"/>
      <c r="I834" s="34"/>
      <c r="J834" s="39" t="s">
        <v>67</v>
      </c>
      <c r="K834" s="39" t="s">
        <v>50</v>
      </c>
      <c r="L834" s="32" t="s">
        <v>49</v>
      </c>
      <c r="M834" s="33"/>
      <c r="N834" s="34"/>
      <c r="O834" s="39" t="s">
        <v>67</v>
      </c>
      <c r="P834" s="39" t="s">
        <v>50</v>
      </c>
      <c r="Q834" s="38" t="s">
        <v>49</v>
      </c>
      <c r="R834" s="38"/>
      <c r="S834" s="38"/>
      <c r="T834" s="16" t="s">
        <v>67</v>
      </c>
      <c r="U834" s="16" t="s">
        <v>68</v>
      </c>
      <c r="V834" s="39" t="s">
        <v>50</v>
      </c>
      <c r="W834" s="32" t="s">
        <v>49</v>
      </c>
      <c r="X834" s="33"/>
      <c r="Y834" s="34"/>
      <c r="Z834" s="16" t="s">
        <v>68</v>
      </c>
    </row>
    <row r="835" spans="1:26" ht="60" x14ac:dyDescent="0.25">
      <c r="A835" s="16">
        <v>1</v>
      </c>
      <c r="B835" s="12" t="s">
        <v>90</v>
      </c>
      <c r="C835" s="16"/>
      <c r="D835" s="16"/>
      <c r="E835" s="38"/>
      <c r="F835" s="40"/>
      <c r="G835" s="16" t="s">
        <v>48</v>
      </c>
      <c r="H835" s="16" t="s">
        <v>47</v>
      </c>
      <c r="I835" s="16" t="s">
        <v>46</v>
      </c>
      <c r="J835" s="40"/>
      <c r="K835" s="40"/>
      <c r="L835" s="16" t="s">
        <v>48</v>
      </c>
      <c r="M835" s="16" t="s">
        <v>47</v>
      </c>
      <c r="N835" s="16" t="s">
        <v>46</v>
      </c>
      <c r="O835" s="40"/>
      <c r="P835" s="40"/>
      <c r="Q835" s="16" t="s">
        <v>69</v>
      </c>
      <c r="R835" s="16" t="s">
        <v>47</v>
      </c>
      <c r="S835" s="16" t="s">
        <v>46</v>
      </c>
      <c r="T835" s="16" t="s">
        <v>0</v>
      </c>
      <c r="U835" s="16" t="s">
        <v>70</v>
      </c>
      <c r="V835" s="40"/>
      <c r="W835" s="16" t="s">
        <v>71</v>
      </c>
      <c r="X835" s="16" t="s">
        <v>72</v>
      </c>
      <c r="Y835" s="16" t="s">
        <v>73</v>
      </c>
      <c r="Z835" s="16" t="s">
        <v>70</v>
      </c>
    </row>
    <row r="836" spans="1:26" x14ac:dyDescent="0.25">
      <c r="A836" s="14"/>
      <c r="B836" s="26" t="s">
        <v>7</v>
      </c>
      <c r="C836" s="26"/>
      <c r="D836" s="26"/>
      <c r="E836" s="16">
        <f t="shared" ref="E836" si="195">F836+K836+P836+V836</f>
        <v>121</v>
      </c>
      <c r="F836" s="17">
        <f t="shared" ref="F836" si="196">G836+H836+I836</f>
        <v>105</v>
      </c>
      <c r="G836" s="16">
        <v>66</v>
      </c>
      <c r="H836" s="16">
        <v>39</v>
      </c>
      <c r="I836" s="16">
        <v>0</v>
      </c>
      <c r="J836" s="16"/>
      <c r="K836" s="17">
        <f t="shared" ref="K836" si="197">L836+M836+N836</f>
        <v>0</v>
      </c>
      <c r="L836" s="16">
        <v>0</v>
      </c>
      <c r="M836" s="16">
        <v>0</v>
      </c>
      <c r="N836" s="16">
        <v>0</v>
      </c>
      <c r="O836" s="17"/>
      <c r="P836" s="17">
        <f t="shared" ref="P836" si="198">Q836+R836+S836</f>
        <v>10</v>
      </c>
      <c r="Q836" s="16">
        <v>1</v>
      </c>
      <c r="R836" s="16">
        <v>6</v>
      </c>
      <c r="S836" s="16">
        <v>3</v>
      </c>
      <c r="T836" s="16"/>
      <c r="U836" s="16">
        <f t="shared" ref="U836" si="199">S836*3</f>
        <v>9</v>
      </c>
      <c r="V836" s="17">
        <f t="shared" ref="V836" si="200">W836+X836+Y836</f>
        <v>6</v>
      </c>
      <c r="W836" s="16">
        <v>0</v>
      </c>
      <c r="X836" s="16">
        <v>5</v>
      </c>
      <c r="Y836" s="16">
        <v>1</v>
      </c>
      <c r="Z836" s="16">
        <f t="shared" ref="Z836" si="201">W836*3+X836*3+Y836*2</f>
        <v>17</v>
      </c>
    </row>
    <row r="839" spans="1:26" ht="15.75" x14ac:dyDescent="0.25">
      <c r="A839" s="5" t="s">
        <v>11</v>
      </c>
      <c r="B839" s="3"/>
      <c r="C839" s="3"/>
      <c r="D839" s="3"/>
      <c r="E839" s="3"/>
    </row>
    <row r="840" spans="1:26" ht="31.5" x14ac:dyDescent="0.25">
      <c r="A840" s="13" t="s">
        <v>5</v>
      </c>
      <c r="B840" s="24" t="s">
        <v>10</v>
      </c>
      <c r="C840" s="24"/>
      <c r="D840" s="24"/>
      <c r="E840" s="27" t="s">
        <v>2</v>
      </c>
      <c r="F840" s="27"/>
      <c r="G840" s="27"/>
      <c r="H840" s="27"/>
      <c r="I840" s="27"/>
    </row>
    <row r="841" spans="1:26" ht="15.75" x14ac:dyDescent="0.25">
      <c r="A841" s="13" t="s">
        <v>1</v>
      </c>
      <c r="B841" s="24"/>
      <c r="C841" s="24"/>
      <c r="D841" s="24"/>
      <c r="E841" s="24"/>
      <c r="F841" s="24"/>
      <c r="G841" s="24"/>
      <c r="H841" s="24"/>
      <c r="I841" s="24"/>
    </row>
    <row r="842" spans="1:26" ht="15.75" x14ac:dyDescent="0.25">
      <c r="A842" s="13" t="s">
        <v>9</v>
      </c>
      <c r="B842" s="28"/>
      <c r="C842" s="29"/>
      <c r="D842" s="30"/>
      <c r="E842" s="28"/>
      <c r="F842" s="29"/>
      <c r="G842" s="29"/>
      <c r="H842" s="29"/>
      <c r="I842" s="30"/>
    </row>
    <row r="843" spans="1:26" ht="15.75" x14ac:dyDescent="0.25">
      <c r="A843" s="13" t="s">
        <v>8</v>
      </c>
      <c r="B843" s="28"/>
      <c r="C843" s="29"/>
      <c r="D843" s="30"/>
      <c r="E843" s="28"/>
      <c r="F843" s="29"/>
      <c r="G843" s="29"/>
      <c r="H843" s="29"/>
      <c r="I843" s="30"/>
    </row>
    <row r="844" spans="1:26" ht="15.75" x14ac:dyDescent="0.25">
      <c r="A844" s="28" t="s">
        <v>7</v>
      </c>
      <c r="B844" s="29"/>
      <c r="C844" s="29"/>
      <c r="D844" s="30"/>
      <c r="E844" s="28"/>
      <c r="F844" s="29"/>
      <c r="G844" s="29"/>
      <c r="H844" s="29"/>
      <c r="I844" s="30"/>
    </row>
    <row r="845" spans="1:26" ht="15.75" x14ac:dyDescent="0.25">
      <c r="A845" s="5"/>
      <c r="B845" s="3"/>
      <c r="C845" s="3"/>
      <c r="D845" s="3"/>
      <c r="E845" s="3"/>
    </row>
    <row r="846" spans="1:26" ht="15.75" x14ac:dyDescent="0.25">
      <c r="A846" s="5" t="s">
        <v>6</v>
      </c>
      <c r="B846" s="3"/>
      <c r="C846" s="3"/>
      <c r="D846" s="3"/>
      <c r="E846" s="3"/>
    </row>
    <row r="847" spans="1:26" ht="31.5" x14ac:dyDescent="0.25">
      <c r="A847" s="13" t="s">
        <v>5</v>
      </c>
      <c r="B847" s="24" t="s">
        <v>4</v>
      </c>
      <c r="C847" s="24"/>
      <c r="D847" s="24"/>
      <c r="E847" s="31" t="s">
        <v>3</v>
      </c>
      <c r="F847" s="31"/>
      <c r="G847" s="31"/>
      <c r="H847" s="31"/>
      <c r="I847" s="31"/>
      <c r="J847" s="24" t="s">
        <v>2</v>
      </c>
      <c r="K847" s="24"/>
    </row>
    <row r="848" spans="1:26" ht="15.75" x14ac:dyDescent="0.25">
      <c r="A848" s="13" t="s">
        <v>1</v>
      </c>
      <c r="B848" s="24"/>
      <c r="C848" s="24"/>
      <c r="D848" s="24"/>
      <c r="E848" s="24"/>
      <c r="F848" s="24"/>
      <c r="G848" s="24"/>
      <c r="H848" s="24"/>
      <c r="I848" s="24"/>
      <c r="J848" s="24"/>
      <c r="K848" s="24"/>
    </row>
    <row r="849" spans="1:26" ht="15.75" x14ac:dyDescent="0.25">
      <c r="A849" s="24" t="s">
        <v>0</v>
      </c>
      <c r="B849" s="24"/>
      <c r="C849" s="24"/>
      <c r="D849" s="24"/>
      <c r="E849" s="25"/>
      <c r="F849" s="25"/>
      <c r="G849" s="25"/>
      <c r="H849" s="25"/>
      <c r="I849" s="25"/>
      <c r="J849" s="24"/>
      <c r="K849" s="24"/>
    </row>
    <row r="853" spans="1:26" ht="15.75" x14ac:dyDescent="0.25">
      <c r="A853" s="41" t="s">
        <v>76</v>
      </c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</row>
    <row r="854" spans="1:26" ht="15.75" x14ac:dyDescent="0.25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</row>
    <row r="855" spans="1:26" ht="15.75" x14ac:dyDescent="0.25">
      <c r="A855" s="42" t="s">
        <v>17</v>
      </c>
      <c r="B855" s="42"/>
      <c r="C855" s="42"/>
      <c r="D855" s="42"/>
      <c r="E855" s="42"/>
      <c r="F855" s="42"/>
      <c r="G855" s="42"/>
      <c r="H855" s="42"/>
      <c r="I855" s="42"/>
      <c r="J855" s="42"/>
      <c r="K855" s="42"/>
      <c r="L855" s="42"/>
      <c r="M855" s="42"/>
      <c r="N855" s="42"/>
    </row>
    <row r="856" spans="1:26" ht="15.75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</row>
    <row r="857" spans="1:26" ht="15.75" x14ac:dyDescent="0.25">
      <c r="A857" s="24" t="s">
        <v>16</v>
      </c>
      <c r="B857" s="24"/>
      <c r="C857" s="24"/>
      <c r="D857" s="24"/>
      <c r="E857" s="24"/>
      <c r="F857" s="24"/>
      <c r="G857" s="24"/>
      <c r="H857" s="24" t="s">
        <v>15</v>
      </c>
      <c r="I857" s="24"/>
      <c r="J857" s="24"/>
      <c r="K857" s="24"/>
      <c r="L857" s="24"/>
      <c r="M857" s="24"/>
      <c r="N857" s="24"/>
    </row>
    <row r="858" spans="1:26" x14ac:dyDescent="0.25">
      <c r="A858" s="32" t="s">
        <v>176</v>
      </c>
      <c r="B858" s="33"/>
      <c r="C858" s="33"/>
      <c r="D858" s="33"/>
      <c r="E858" s="33"/>
      <c r="F858" s="33"/>
      <c r="G858" s="34"/>
      <c r="H858" s="32" t="s">
        <v>180</v>
      </c>
      <c r="I858" s="33"/>
      <c r="J858" s="33"/>
      <c r="K858" s="33"/>
      <c r="L858" s="33"/>
      <c r="M858" s="33"/>
      <c r="N858" s="34"/>
    </row>
    <row r="859" spans="1:26" ht="15.75" x14ac:dyDescent="0.25">
      <c r="A859" s="35"/>
      <c r="B859" s="35"/>
      <c r="C859" s="35"/>
      <c r="D859" s="35"/>
      <c r="E859" s="35"/>
      <c r="F859" s="35"/>
      <c r="G859" s="35"/>
      <c r="H859" s="36"/>
      <c r="I859" s="36"/>
      <c r="J859" s="36"/>
      <c r="K859" s="36"/>
      <c r="L859" s="36"/>
      <c r="M859" s="36"/>
      <c r="N859" s="36"/>
    </row>
    <row r="860" spans="1:26" ht="15.75" x14ac:dyDescent="0.25">
      <c r="A860" s="37" t="s">
        <v>14</v>
      </c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</row>
    <row r="861" spans="1:26" ht="15.75" x14ac:dyDescent="0.25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</row>
    <row r="862" spans="1:26" x14ac:dyDescent="0.25">
      <c r="A862" s="38" t="s">
        <v>5</v>
      </c>
      <c r="B862" s="38" t="s">
        <v>63</v>
      </c>
      <c r="C862" s="38" t="s">
        <v>13</v>
      </c>
      <c r="D862" s="38" t="s">
        <v>12</v>
      </c>
      <c r="E862" s="38" t="s">
        <v>52</v>
      </c>
      <c r="F862" s="32" t="s">
        <v>51</v>
      </c>
      <c r="G862" s="33"/>
      <c r="H862" s="33"/>
      <c r="I862" s="33"/>
      <c r="J862" s="34"/>
      <c r="K862" s="32" t="s">
        <v>64</v>
      </c>
      <c r="L862" s="33"/>
      <c r="M862" s="33"/>
      <c r="N862" s="33"/>
      <c r="O862" s="34"/>
      <c r="P862" s="32" t="s">
        <v>65</v>
      </c>
      <c r="Q862" s="33"/>
      <c r="R862" s="33"/>
      <c r="S862" s="33"/>
      <c r="T862" s="33"/>
      <c r="U862" s="34"/>
      <c r="V862" s="32" t="s">
        <v>66</v>
      </c>
      <c r="W862" s="33"/>
      <c r="X862" s="33"/>
      <c r="Y862" s="33"/>
      <c r="Z862" s="7"/>
    </row>
    <row r="863" spans="1:26" ht="30" x14ac:dyDescent="0.25">
      <c r="A863" s="38"/>
      <c r="B863" s="38"/>
      <c r="C863" s="38"/>
      <c r="D863" s="38"/>
      <c r="E863" s="38"/>
      <c r="F863" s="39" t="s">
        <v>50</v>
      </c>
      <c r="G863" s="32" t="s">
        <v>49</v>
      </c>
      <c r="H863" s="33"/>
      <c r="I863" s="34"/>
      <c r="J863" s="39" t="s">
        <v>67</v>
      </c>
      <c r="K863" s="39" t="s">
        <v>50</v>
      </c>
      <c r="L863" s="32" t="s">
        <v>49</v>
      </c>
      <c r="M863" s="33"/>
      <c r="N863" s="34"/>
      <c r="O863" s="39" t="s">
        <v>67</v>
      </c>
      <c r="P863" s="39" t="s">
        <v>50</v>
      </c>
      <c r="Q863" s="38" t="s">
        <v>49</v>
      </c>
      <c r="R863" s="38"/>
      <c r="S863" s="38"/>
      <c r="T863" s="16" t="s">
        <v>67</v>
      </c>
      <c r="U863" s="16" t="s">
        <v>68</v>
      </c>
      <c r="V863" s="39" t="s">
        <v>50</v>
      </c>
      <c r="W863" s="32" t="s">
        <v>49</v>
      </c>
      <c r="X863" s="33"/>
      <c r="Y863" s="34"/>
      <c r="Z863" s="16" t="s">
        <v>68</v>
      </c>
    </row>
    <row r="864" spans="1:26" ht="60" x14ac:dyDescent="0.25">
      <c r="A864" s="16">
        <v>1</v>
      </c>
      <c r="B864" s="12" t="s">
        <v>91</v>
      </c>
      <c r="C864" s="16"/>
      <c r="D864" s="16"/>
      <c r="E864" s="38"/>
      <c r="F864" s="40"/>
      <c r="G864" s="16" t="s">
        <v>48</v>
      </c>
      <c r="H864" s="16" t="s">
        <v>47</v>
      </c>
      <c r="I864" s="16" t="s">
        <v>46</v>
      </c>
      <c r="J864" s="40"/>
      <c r="K864" s="40"/>
      <c r="L864" s="16" t="s">
        <v>48</v>
      </c>
      <c r="M864" s="16" t="s">
        <v>47</v>
      </c>
      <c r="N864" s="16" t="s">
        <v>46</v>
      </c>
      <c r="O864" s="40"/>
      <c r="P864" s="40"/>
      <c r="Q864" s="16" t="s">
        <v>69</v>
      </c>
      <c r="R864" s="16" t="s">
        <v>47</v>
      </c>
      <c r="S864" s="16" t="s">
        <v>46</v>
      </c>
      <c r="T864" s="16" t="s">
        <v>0</v>
      </c>
      <c r="U864" s="16" t="s">
        <v>70</v>
      </c>
      <c r="V864" s="40"/>
      <c r="W864" s="16" t="s">
        <v>71</v>
      </c>
      <c r="X864" s="16" t="s">
        <v>72</v>
      </c>
      <c r="Y864" s="16" t="s">
        <v>73</v>
      </c>
      <c r="Z864" s="16" t="s">
        <v>70</v>
      </c>
    </row>
    <row r="865" spans="1:26" x14ac:dyDescent="0.25">
      <c r="A865" s="14"/>
      <c r="B865" s="26" t="s">
        <v>7</v>
      </c>
      <c r="C865" s="26"/>
      <c r="D865" s="26"/>
      <c r="E865" s="16">
        <f t="shared" ref="E865" si="202">F865+K865+P865+V865</f>
        <v>407</v>
      </c>
      <c r="F865" s="17">
        <f t="shared" ref="F865" si="203">G865+H865+I865</f>
        <v>356</v>
      </c>
      <c r="G865" s="16">
        <v>283</v>
      </c>
      <c r="H865" s="16">
        <v>73</v>
      </c>
      <c r="I865" s="16">
        <v>0</v>
      </c>
      <c r="J865" s="16"/>
      <c r="K865" s="17">
        <f t="shared" ref="K865" si="204">L865+M865+N865</f>
        <v>0</v>
      </c>
      <c r="L865" s="16">
        <v>0</v>
      </c>
      <c r="M865" s="16">
        <v>0</v>
      </c>
      <c r="N865" s="16">
        <v>0</v>
      </c>
      <c r="O865" s="17"/>
      <c r="P865" s="17">
        <f t="shared" ref="P865" si="205">Q865+R865+S865</f>
        <v>30</v>
      </c>
      <c r="Q865" s="16">
        <v>6</v>
      </c>
      <c r="R865" s="16">
        <v>21</v>
      </c>
      <c r="S865" s="16">
        <v>3</v>
      </c>
      <c r="T865" s="16"/>
      <c r="U865" s="16">
        <f t="shared" ref="U865" si="206">S865*3</f>
        <v>9</v>
      </c>
      <c r="V865" s="17">
        <f t="shared" ref="V865" si="207">W865+X865+Y865</f>
        <v>21</v>
      </c>
      <c r="W865" s="16">
        <v>3</v>
      </c>
      <c r="X865" s="16">
        <v>17</v>
      </c>
      <c r="Y865" s="16">
        <v>1</v>
      </c>
      <c r="Z865" s="16">
        <f t="shared" ref="Z865" si="208">W865*3+X865*3+Y865*2</f>
        <v>62</v>
      </c>
    </row>
    <row r="868" spans="1:26" ht="15.75" x14ac:dyDescent="0.25">
      <c r="A868" s="5" t="s">
        <v>11</v>
      </c>
      <c r="B868" s="3"/>
      <c r="C868" s="3"/>
      <c r="D868" s="3"/>
      <c r="E868" s="3"/>
    </row>
    <row r="869" spans="1:26" ht="31.5" x14ac:dyDescent="0.25">
      <c r="A869" s="13" t="s">
        <v>5</v>
      </c>
      <c r="B869" s="24" t="s">
        <v>10</v>
      </c>
      <c r="C869" s="24"/>
      <c r="D869" s="24"/>
      <c r="E869" s="27" t="s">
        <v>2</v>
      </c>
      <c r="F869" s="27"/>
      <c r="G869" s="27"/>
      <c r="H869" s="27"/>
      <c r="I869" s="27"/>
    </row>
    <row r="870" spans="1:26" ht="15.75" x14ac:dyDescent="0.25">
      <c r="A870" s="13" t="s">
        <v>1</v>
      </c>
      <c r="B870" s="24"/>
      <c r="C870" s="24"/>
      <c r="D870" s="24"/>
      <c r="E870" s="24"/>
      <c r="F870" s="24"/>
      <c r="G870" s="24"/>
      <c r="H870" s="24"/>
      <c r="I870" s="24"/>
    </row>
    <row r="871" spans="1:26" ht="15.75" x14ac:dyDescent="0.25">
      <c r="A871" s="13" t="s">
        <v>9</v>
      </c>
      <c r="B871" s="28"/>
      <c r="C871" s="29"/>
      <c r="D871" s="30"/>
      <c r="E871" s="28"/>
      <c r="F871" s="29"/>
      <c r="G871" s="29"/>
      <c r="H871" s="29"/>
      <c r="I871" s="30"/>
    </row>
    <row r="872" spans="1:26" ht="15.75" x14ac:dyDescent="0.25">
      <c r="A872" s="13" t="s">
        <v>8</v>
      </c>
      <c r="B872" s="28"/>
      <c r="C872" s="29"/>
      <c r="D872" s="30"/>
      <c r="E872" s="28"/>
      <c r="F872" s="29"/>
      <c r="G872" s="29"/>
      <c r="H872" s="29"/>
      <c r="I872" s="30"/>
    </row>
    <row r="873" spans="1:26" ht="15.75" x14ac:dyDescent="0.25">
      <c r="A873" s="28" t="s">
        <v>7</v>
      </c>
      <c r="B873" s="29"/>
      <c r="C873" s="29"/>
      <c r="D873" s="30"/>
      <c r="E873" s="28"/>
      <c r="F873" s="29"/>
      <c r="G873" s="29"/>
      <c r="H873" s="29"/>
      <c r="I873" s="30"/>
    </row>
    <row r="874" spans="1:26" ht="15.75" x14ac:dyDescent="0.25">
      <c r="A874" s="5"/>
      <c r="B874" s="3"/>
      <c r="C874" s="3"/>
      <c r="D874" s="3"/>
      <c r="E874" s="3"/>
    </row>
    <row r="875" spans="1:26" ht="15.75" x14ac:dyDescent="0.25">
      <c r="A875" s="5" t="s">
        <v>6</v>
      </c>
      <c r="B875" s="3"/>
      <c r="C875" s="3"/>
      <c r="D875" s="3"/>
      <c r="E875" s="3"/>
    </row>
    <row r="876" spans="1:26" ht="31.5" x14ac:dyDescent="0.25">
      <c r="A876" s="13" t="s">
        <v>5</v>
      </c>
      <c r="B876" s="24" t="s">
        <v>4</v>
      </c>
      <c r="C876" s="24"/>
      <c r="D876" s="24"/>
      <c r="E876" s="31" t="s">
        <v>3</v>
      </c>
      <c r="F876" s="31"/>
      <c r="G876" s="31"/>
      <c r="H876" s="31"/>
      <c r="I876" s="31"/>
      <c r="J876" s="24" t="s">
        <v>2</v>
      </c>
      <c r="K876" s="24"/>
    </row>
    <row r="877" spans="1:26" ht="15.75" x14ac:dyDescent="0.25">
      <c r="A877" s="13" t="s">
        <v>1</v>
      </c>
      <c r="B877" s="24"/>
      <c r="C877" s="24"/>
      <c r="D877" s="24"/>
      <c r="E877" s="24"/>
      <c r="F877" s="24"/>
      <c r="G877" s="24"/>
      <c r="H877" s="24"/>
      <c r="I877" s="24"/>
      <c r="J877" s="24"/>
      <c r="K877" s="24"/>
    </row>
    <row r="878" spans="1:26" ht="15.75" x14ac:dyDescent="0.25">
      <c r="A878" s="24" t="s">
        <v>0</v>
      </c>
      <c r="B878" s="24"/>
      <c r="C878" s="24"/>
      <c r="D878" s="24"/>
      <c r="E878" s="25"/>
      <c r="F878" s="25"/>
      <c r="G878" s="25"/>
      <c r="H878" s="25"/>
      <c r="I878" s="25"/>
      <c r="J878" s="24"/>
      <c r="K878" s="24"/>
    </row>
    <row r="882" spans="1:26" ht="15.75" x14ac:dyDescent="0.25">
      <c r="A882" s="41" t="s">
        <v>77</v>
      </c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</row>
    <row r="883" spans="1:26" ht="15.75" x14ac:dyDescent="0.25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</row>
    <row r="884" spans="1:26" ht="15.75" x14ac:dyDescent="0.25">
      <c r="A884" s="42" t="s">
        <v>17</v>
      </c>
      <c r="B884" s="42"/>
      <c r="C884" s="42"/>
      <c r="D884" s="42"/>
      <c r="E884" s="42"/>
      <c r="F884" s="42"/>
      <c r="G884" s="42"/>
      <c r="H884" s="42"/>
      <c r="I884" s="42"/>
      <c r="J884" s="42"/>
      <c r="K884" s="42"/>
      <c r="L884" s="42"/>
      <c r="M884" s="42"/>
      <c r="N884" s="42"/>
    </row>
    <row r="885" spans="1:26" ht="15.75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</row>
    <row r="886" spans="1:26" ht="15.75" x14ac:dyDescent="0.25">
      <c r="A886" s="24" t="s">
        <v>16</v>
      </c>
      <c r="B886" s="24"/>
      <c r="C886" s="24"/>
      <c r="D886" s="24"/>
      <c r="E886" s="24"/>
      <c r="F886" s="24"/>
      <c r="G886" s="24"/>
      <c r="H886" s="24" t="s">
        <v>15</v>
      </c>
      <c r="I886" s="24"/>
      <c r="J886" s="24"/>
      <c r="K886" s="24"/>
      <c r="L886" s="24"/>
      <c r="M886" s="24"/>
      <c r="N886" s="24"/>
    </row>
    <row r="887" spans="1:26" x14ac:dyDescent="0.25">
      <c r="A887" s="32" t="s">
        <v>177</v>
      </c>
      <c r="B887" s="33"/>
      <c r="C887" s="33"/>
      <c r="D887" s="33"/>
      <c r="E887" s="33"/>
      <c r="F887" s="33"/>
      <c r="G887" s="34"/>
      <c r="H887" s="32" t="s">
        <v>181</v>
      </c>
      <c r="I887" s="33"/>
      <c r="J887" s="33"/>
      <c r="K887" s="33"/>
      <c r="L887" s="33"/>
      <c r="M887" s="33"/>
      <c r="N887" s="34"/>
    </row>
    <row r="888" spans="1:26" ht="15.75" x14ac:dyDescent="0.25">
      <c r="A888" s="35"/>
      <c r="B888" s="35"/>
      <c r="C888" s="35"/>
      <c r="D888" s="35"/>
      <c r="E888" s="35"/>
      <c r="F888" s="35"/>
      <c r="G888" s="35"/>
      <c r="H888" s="36"/>
      <c r="I888" s="36"/>
      <c r="J888" s="36"/>
      <c r="K888" s="36"/>
      <c r="L888" s="36"/>
      <c r="M888" s="36"/>
      <c r="N888" s="36"/>
    </row>
    <row r="889" spans="1:26" ht="15.75" x14ac:dyDescent="0.25">
      <c r="A889" s="37" t="s">
        <v>14</v>
      </c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</row>
    <row r="890" spans="1:26" ht="15.75" x14ac:dyDescent="0.25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</row>
    <row r="891" spans="1:26" x14ac:dyDescent="0.25">
      <c r="A891" s="38" t="s">
        <v>5</v>
      </c>
      <c r="B891" s="38" t="s">
        <v>63</v>
      </c>
      <c r="C891" s="38" t="s">
        <v>13</v>
      </c>
      <c r="D891" s="38" t="s">
        <v>12</v>
      </c>
      <c r="E891" s="38" t="s">
        <v>52</v>
      </c>
      <c r="F891" s="32" t="s">
        <v>51</v>
      </c>
      <c r="G891" s="33"/>
      <c r="H891" s="33"/>
      <c r="I891" s="33"/>
      <c r="J891" s="34"/>
      <c r="K891" s="32" t="s">
        <v>64</v>
      </c>
      <c r="L891" s="33"/>
      <c r="M891" s="33"/>
      <c r="N891" s="33"/>
      <c r="O891" s="34"/>
      <c r="P891" s="32" t="s">
        <v>65</v>
      </c>
      <c r="Q891" s="33"/>
      <c r="R891" s="33"/>
      <c r="S891" s="33"/>
      <c r="T891" s="33"/>
      <c r="U891" s="34"/>
      <c r="V891" s="32" t="s">
        <v>66</v>
      </c>
      <c r="W891" s="33"/>
      <c r="X891" s="33"/>
      <c r="Y891" s="33"/>
      <c r="Z891" s="7"/>
    </row>
    <row r="892" spans="1:26" ht="30" x14ac:dyDescent="0.25">
      <c r="A892" s="38"/>
      <c r="B892" s="38"/>
      <c r="C892" s="38"/>
      <c r="D892" s="38"/>
      <c r="E892" s="38"/>
      <c r="F892" s="39" t="s">
        <v>50</v>
      </c>
      <c r="G892" s="32" t="s">
        <v>49</v>
      </c>
      <c r="H892" s="33"/>
      <c r="I892" s="34"/>
      <c r="J892" s="39" t="s">
        <v>67</v>
      </c>
      <c r="K892" s="39" t="s">
        <v>50</v>
      </c>
      <c r="L892" s="32" t="s">
        <v>49</v>
      </c>
      <c r="M892" s="33"/>
      <c r="N892" s="34"/>
      <c r="O892" s="39" t="s">
        <v>67</v>
      </c>
      <c r="P892" s="39" t="s">
        <v>50</v>
      </c>
      <c r="Q892" s="38" t="s">
        <v>49</v>
      </c>
      <c r="R892" s="38"/>
      <c r="S892" s="38"/>
      <c r="T892" s="16" t="s">
        <v>67</v>
      </c>
      <c r="U892" s="16" t="s">
        <v>68</v>
      </c>
      <c r="V892" s="39" t="s">
        <v>50</v>
      </c>
      <c r="W892" s="32" t="s">
        <v>49</v>
      </c>
      <c r="X892" s="33"/>
      <c r="Y892" s="34"/>
      <c r="Z892" s="16" t="s">
        <v>68</v>
      </c>
    </row>
    <row r="893" spans="1:26" ht="60" x14ac:dyDescent="0.25">
      <c r="A893" s="16">
        <v>1</v>
      </c>
      <c r="B893" s="12" t="s">
        <v>92</v>
      </c>
      <c r="C893" s="16"/>
      <c r="D893" s="16"/>
      <c r="E893" s="38"/>
      <c r="F893" s="40"/>
      <c r="G893" s="16" t="s">
        <v>48</v>
      </c>
      <c r="H893" s="16" t="s">
        <v>47</v>
      </c>
      <c r="I893" s="16" t="s">
        <v>46</v>
      </c>
      <c r="J893" s="40"/>
      <c r="K893" s="40"/>
      <c r="L893" s="16" t="s">
        <v>48</v>
      </c>
      <c r="M893" s="16" t="s">
        <v>47</v>
      </c>
      <c r="N893" s="16" t="s">
        <v>46</v>
      </c>
      <c r="O893" s="40"/>
      <c r="P893" s="40"/>
      <c r="Q893" s="16" t="s">
        <v>69</v>
      </c>
      <c r="R893" s="16" t="s">
        <v>47</v>
      </c>
      <c r="S893" s="16" t="s">
        <v>46</v>
      </c>
      <c r="T893" s="16" t="s">
        <v>0</v>
      </c>
      <c r="U893" s="16" t="s">
        <v>70</v>
      </c>
      <c r="V893" s="40"/>
      <c r="W893" s="16" t="s">
        <v>71</v>
      </c>
      <c r="X893" s="16" t="s">
        <v>72</v>
      </c>
      <c r="Y893" s="16" t="s">
        <v>73</v>
      </c>
      <c r="Z893" s="16" t="s">
        <v>70</v>
      </c>
    </row>
    <row r="894" spans="1:26" x14ac:dyDescent="0.25">
      <c r="A894" s="14"/>
      <c r="B894" s="26" t="s">
        <v>7</v>
      </c>
      <c r="C894" s="26"/>
      <c r="D894" s="26"/>
      <c r="E894" s="16">
        <f t="shared" ref="E894" si="209">F894+K894+P894+V894</f>
        <v>153</v>
      </c>
      <c r="F894" s="17">
        <f t="shared" ref="F894" si="210">G894+H894+I894</f>
        <v>121</v>
      </c>
      <c r="G894" s="16">
        <v>113</v>
      </c>
      <c r="H894" s="16">
        <v>8</v>
      </c>
      <c r="I894" s="16">
        <v>0</v>
      </c>
      <c r="J894" s="16"/>
      <c r="K894" s="17">
        <f t="shared" ref="K894" si="211">L894+M894+N894</f>
        <v>0</v>
      </c>
      <c r="L894" s="16">
        <v>0</v>
      </c>
      <c r="M894" s="16">
        <v>0</v>
      </c>
      <c r="N894" s="16">
        <v>0</v>
      </c>
      <c r="O894" s="17"/>
      <c r="P894" s="17">
        <f t="shared" ref="P894" si="212">Q894+R894+S894</f>
        <v>17</v>
      </c>
      <c r="Q894" s="16">
        <v>6</v>
      </c>
      <c r="R894" s="16">
        <v>8</v>
      </c>
      <c r="S894" s="16">
        <v>3</v>
      </c>
      <c r="T894" s="16"/>
      <c r="U894" s="16">
        <f t="shared" ref="U894" si="213">S894*3</f>
        <v>9</v>
      </c>
      <c r="V894" s="17">
        <f t="shared" ref="V894" si="214">W894+X894+Y894</f>
        <v>15</v>
      </c>
      <c r="W894" s="16">
        <v>4</v>
      </c>
      <c r="X894" s="16">
        <v>10</v>
      </c>
      <c r="Y894" s="16">
        <v>1</v>
      </c>
      <c r="Z894" s="16">
        <f t="shared" ref="Z894" si="215">W894*3+X894*3+Y894*2</f>
        <v>44</v>
      </c>
    </row>
    <row r="897" spans="1:14" ht="15.75" x14ac:dyDescent="0.25">
      <c r="A897" s="5" t="s">
        <v>11</v>
      </c>
      <c r="B897" s="3"/>
      <c r="C897" s="3"/>
      <c r="D897" s="3"/>
      <c r="E897" s="3"/>
    </row>
    <row r="898" spans="1:14" ht="31.5" x14ac:dyDescent="0.25">
      <c r="A898" s="13" t="s">
        <v>5</v>
      </c>
      <c r="B898" s="24" t="s">
        <v>10</v>
      </c>
      <c r="C898" s="24"/>
      <c r="D898" s="24"/>
      <c r="E898" s="27" t="s">
        <v>2</v>
      </c>
      <c r="F898" s="27"/>
      <c r="G898" s="27"/>
      <c r="H898" s="27"/>
      <c r="I898" s="27"/>
    </row>
    <row r="899" spans="1:14" ht="15.75" x14ac:dyDescent="0.25">
      <c r="A899" s="13" t="s">
        <v>1</v>
      </c>
      <c r="B899" s="24"/>
      <c r="C899" s="24"/>
      <c r="D899" s="24"/>
      <c r="E899" s="24"/>
      <c r="F899" s="24"/>
      <c r="G899" s="24"/>
      <c r="H899" s="24"/>
      <c r="I899" s="24"/>
    </row>
    <row r="900" spans="1:14" ht="15.75" x14ac:dyDescent="0.25">
      <c r="A900" s="13" t="s">
        <v>9</v>
      </c>
      <c r="B900" s="28"/>
      <c r="C900" s="29"/>
      <c r="D900" s="30"/>
      <c r="E900" s="28"/>
      <c r="F900" s="29"/>
      <c r="G900" s="29"/>
      <c r="H900" s="29"/>
      <c r="I900" s="30"/>
    </row>
    <row r="901" spans="1:14" ht="15.75" x14ac:dyDescent="0.25">
      <c r="A901" s="13" t="s">
        <v>8</v>
      </c>
      <c r="B901" s="28"/>
      <c r="C901" s="29"/>
      <c r="D901" s="30"/>
      <c r="E901" s="28"/>
      <c r="F901" s="29"/>
      <c r="G901" s="29"/>
      <c r="H901" s="29"/>
      <c r="I901" s="30"/>
    </row>
    <row r="902" spans="1:14" ht="15.75" x14ac:dyDescent="0.25">
      <c r="A902" s="28" t="s">
        <v>7</v>
      </c>
      <c r="B902" s="29"/>
      <c r="C902" s="29"/>
      <c r="D902" s="30"/>
      <c r="E902" s="28"/>
      <c r="F902" s="29"/>
      <c r="G902" s="29"/>
      <c r="H902" s="29"/>
      <c r="I902" s="30"/>
    </row>
    <row r="903" spans="1:14" ht="15.75" x14ac:dyDescent="0.25">
      <c r="A903" s="5"/>
      <c r="B903" s="3"/>
      <c r="C903" s="3"/>
      <c r="D903" s="3"/>
      <c r="E903" s="3"/>
    </row>
    <row r="904" spans="1:14" ht="15.75" x14ac:dyDescent="0.25">
      <c r="A904" s="5" t="s">
        <v>6</v>
      </c>
      <c r="B904" s="3"/>
      <c r="C904" s="3"/>
      <c r="D904" s="3"/>
      <c r="E904" s="3"/>
    </row>
    <row r="905" spans="1:14" ht="31.5" x14ac:dyDescent="0.25">
      <c r="A905" s="13" t="s">
        <v>5</v>
      </c>
      <c r="B905" s="24" t="s">
        <v>4</v>
      </c>
      <c r="C905" s="24"/>
      <c r="D905" s="24"/>
      <c r="E905" s="31" t="s">
        <v>3</v>
      </c>
      <c r="F905" s="31"/>
      <c r="G905" s="31"/>
      <c r="H905" s="31"/>
      <c r="I905" s="31"/>
      <c r="J905" s="24" t="s">
        <v>2</v>
      </c>
      <c r="K905" s="24"/>
    </row>
    <row r="906" spans="1:14" ht="15.75" x14ac:dyDescent="0.25">
      <c r="A906" s="13" t="s">
        <v>1</v>
      </c>
      <c r="B906" s="24"/>
      <c r="C906" s="24"/>
      <c r="D906" s="24"/>
      <c r="E906" s="24"/>
      <c r="F906" s="24"/>
      <c r="G906" s="24"/>
      <c r="H906" s="24"/>
      <c r="I906" s="24"/>
      <c r="J906" s="24"/>
      <c r="K906" s="24"/>
    </row>
    <row r="907" spans="1:14" ht="15.75" x14ac:dyDescent="0.25">
      <c r="A907" s="24" t="s">
        <v>0</v>
      </c>
      <c r="B907" s="24"/>
      <c r="C907" s="24"/>
      <c r="D907" s="24"/>
      <c r="E907" s="25"/>
      <c r="F907" s="25"/>
      <c r="G907" s="25"/>
      <c r="H907" s="25"/>
      <c r="I907" s="25"/>
      <c r="J907" s="24"/>
      <c r="K907" s="24"/>
    </row>
    <row r="911" spans="1:14" ht="15.75" x14ac:dyDescent="0.25">
      <c r="A911" s="41" t="s">
        <v>78</v>
      </c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</row>
    <row r="912" spans="1:14" ht="15.75" x14ac:dyDescent="0.25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</row>
    <row r="913" spans="1:26" ht="15.75" x14ac:dyDescent="0.25">
      <c r="A913" s="42" t="s">
        <v>17</v>
      </c>
      <c r="B913" s="42"/>
      <c r="C913" s="42"/>
      <c r="D913" s="42"/>
      <c r="E913" s="42"/>
      <c r="F913" s="42"/>
      <c r="G913" s="42"/>
      <c r="H913" s="42"/>
      <c r="I913" s="42"/>
      <c r="J913" s="42"/>
      <c r="K913" s="42"/>
      <c r="L913" s="42"/>
      <c r="M913" s="42"/>
      <c r="N913" s="42"/>
    </row>
    <row r="914" spans="1:26" ht="15.75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</row>
    <row r="915" spans="1:26" ht="15.75" x14ac:dyDescent="0.25">
      <c r="A915" s="24" t="s">
        <v>16</v>
      </c>
      <c r="B915" s="24"/>
      <c r="C915" s="24"/>
      <c r="D915" s="24"/>
      <c r="E915" s="24"/>
      <c r="F915" s="24"/>
      <c r="G915" s="24"/>
      <c r="H915" s="24" t="s">
        <v>15</v>
      </c>
      <c r="I915" s="24"/>
      <c r="J915" s="24"/>
      <c r="K915" s="24"/>
      <c r="L915" s="24"/>
      <c r="M915" s="24"/>
      <c r="N915" s="24"/>
    </row>
    <row r="916" spans="1:26" x14ac:dyDescent="0.25">
      <c r="A916" s="32" t="s">
        <v>182</v>
      </c>
      <c r="B916" s="33"/>
      <c r="C916" s="33"/>
      <c r="D916" s="33"/>
      <c r="E916" s="33"/>
      <c r="F916" s="33"/>
      <c r="G916" s="34"/>
      <c r="H916" s="32" t="s">
        <v>183</v>
      </c>
      <c r="I916" s="33"/>
      <c r="J916" s="33"/>
      <c r="K916" s="33"/>
      <c r="L916" s="33"/>
      <c r="M916" s="33"/>
      <c r="N916" s="34"/>
    </row>
    <row r="917" spans="1:26" ht="15.75" x14ac:dyDescent="0.25">
      <c r="A917" s="35"/>
      <c r="B917" s="35"/>
      <c r="C917" s="35"/>
      <c r="D917" s="35"/>
      <c r="E917" s="35"/>
      <c r="F917" s="35"/>
      <c r="G917" s="35"/>
      <c r="H917" s="36"/>
      <c r="I917" s="36"/>
      <c r="J917" s="36"/>
      <c r="K917" s="36"/>
      <c r="L917" s="36"/>
      <c r="M917" s="36"/>
      <c r="N917" s="36"/>
    </row>
    <row r="918" spans="1:26" ht="15.75" x14ac:dyDescent="0.25">
      <c r="A918" s="37" t="s">
        <v>14</v>
      </c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</row>
    <row r="919" spans="1:26" ht="15.75" x14ac:dyDescent="0.25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</row>
    <row r="920" spans="1:26" x14ac:dyDescent="0.25">
      <c r="A920" s="38" t="s">
        <v>5</v>
      </c>
      <c r="B920" s="38" t="s">
        <v>63</v>
      </c>
      <c r="C920" s="38" t="s">
        <v>13</v>
      </c>
      <c r="D920" s="38" t="s">
        <v>12</v>
      </c>
      <c r="E920" s="38" t="s">
        <v>52</v>
      </c>
      <c r="F920" s="32" t="s">
        <v>51</v>
      </c>
      <c r="G920" s="33"/>
      <c r="H920" s="33"/>
      <c r="I920" s="33"/>
      <c r="J920" s="34"/>
      <c r="K920" s="32" t="s">
        <v>64</v>
      </c>
      <c r="L920" s="33"/>
      <c r="M920" s="33"/>
      <c r="N920" s="33"/>
      <c r="O920" s="34"/>
      <c r="P920" s="32" t="s">
        <v>65</v>
      </c>
      <c r="Q920" s="33"/>
      <c r="R920" s="33"/>
      <c r="S920" s="33"/>
      <c r="T920" s="33"/>
      <c r="U920" s="34"/>
      <c r="V920" s="32" t="s">
        <v>66</v>
      </c>
      <c r="W920" s="33"/>
      <c r="X920" s="33"/>
      <c r="Y920" s="33"/>
      <c r="Z920" s="7"/>
    </row>
    <row r="921" spans="1:26" ht="30" x14ac:dyDescent="0.25">
      <c r="A921" s="38"/>
      <c r="B921" s="38"/>
      <c r="C921" s="38"/>
      <c r="D921" s="38"/>
      <c r="E921" s="38"/>
      <c r="F921" s="39" t="s">
        <v>50</v>
      </c>
      <c r="G921" s="32" t="s">
        <v>49</v>
      </c>
      <c r="H921" s="33"/>
      <c r="I921" s="34"/>
      <c r="J921" s="39" t="s">
        <v>67</v>
      </c>
      <c r="K921" s="39" t="s">
        <v>50</v>
      </c>
      <c r="L921" s="32" t="s">
        <v>49</v>
      </c>
      <c r="M921" s="33"/>
      <c r="N921" s="34"/>
      <c r="O921" s="39" t="s">
        <v>67</v>
      </c>
      <c r="P921" s="39" t="s">
        <v>50</v>
      </c>
      <c r="Q921" s="38" t="s">
        <v>49</v>
      </c>
      <c r="R921" s="38"/>
      <c r="S921" s="38"/>
      <c r="T921" s="16" t="s">
        <v>67</v>
      </c>
      <c r="U921" s="16" t="s">
        <v>68</v>
      </c>
      <c r="V921" s="39" t="s">
        <v>50</v>
      </c>
      <c r="W921" s="32" t="s">
        <v>49</v>
      </c>
      <c r="X921" s="33"/>
      <c r="Y921" s="34"/>
      <c r="Z921" s="16" t="s">
        <v>68</v>
      </c>
    </row>
    <row r="922" spans="1:26" ht="60" x14ac:dyDescent="0.25">
      <c r="A922" s="16">
        <v>1</v>
      </c>
      <c r="B922" s="12" t="s">
        <v>93</v>
      </c>
      <c r="C922" s="16"/>
      <c r="D922" s="16"/>
      <c r="E922" s="38"/>
      <c r="F922" s="40"/>
      <c r="G922" s="16" t="s">
        <v>48</v>
      </c>
      <c r="H922" s="16" t="s">
        <v>47</v>
      </c>
      <c r="I922" s="16" t="s">
        <v>46</v>
      </c>
      <c r="J922" s="40"/>
      <c r="K922" s="40"/>
      <c r="L922" s="16" t="s">
        <v>48</v>
      </c>
      <c r="M922" s="16" t="s">
        <v>47</v>
      </c>
      <c r="N922" s="16" t="s">
        <v>46</v>
      </c>
      <c r="O922" s="40"/>
      <c r="P922" s="40"/>
      <c r="Q922" s="16" t="s">
        <v>69</v>
      </c>
      <c r="R922" s="16" t="s">
        <v>47</v>
      </c>
      <c r="S922" s="16" t="s">
        <v>46</v>
      </c>
      <c r="T922" s="16" t="s">
        <v>0</v>
      </c>
      <c r="U922" s="16" t="s">
        <v>70</v>
      </c>
      <c r="V922" s="40"/>
      <c r="W922" s="16" t="s">
        <v>71</v>
      </c>
      <c r="X922" s="16" t="s">
        <v>72</v>
      </c>
      <c r="Y922" s="16" t="s">
        <v>73</v>
      </c>
      <c r="Z922" s="16" t="s">
        <v>70</v>
      </c>
    </row>
    <row r="923" spans="1:26" x14ac:dyDescent="0.25">
      <c r="A923" s="14"/>
      <c r="B923" s="26" t="s">
        <v>7</v>
      </c>
      <c r="C923" s="26"/>
      <c r="D923" s="26"/>
      <c r="E923" s="16">
        <f t="shared" ref="E923" si="216">F923+K923+P923+V923</f>
        <v>121</v>
      </c>
      <c r="F923" s="17">
        <f t="shared" ref="F923" si="217">G923+H923+I923</f>
        <v>102</v>
      </c>
      <c r="G923" s="16">
        <v>89</v>
      </c>
      <c r="H923" s="16">
        <v>13</v>
      </c>
      <c r="I923" s="16">
        <v>0</v>
      </c>
      <c r="J923" s="16"/>
      <c r="K923" s="17">
        <f t="shared" ref="K923" si="218">L923+M923+N923</f>
        <v>0</v>
      </c>
      <c r="L923" s="16">
        <v>0</v>
      </c>
      <c r="M923" s="16">
        <v>0</v>
      </c>
      <c r="N923" s="16">
        <v>0</v>
      </c>
      <c r="O923" s="17"/>
      <c r="P923" s="17">
        <f t="shared" ref="P923" si="219">Q923+R923+S923</f>
        <v>15</v>
      </c>
      <c r="Q923" s="16">
        <v>7</v>
      </c>
      <c r="R923" s="16">
        <v>8</v>
      </c>
      <c r="S923" s="16">
        <v>0</v>
      </c>
      <c r="T923" s="16"/>
      <c r="U923" s="16">
        <f t="shared" ref="U923" si="220">S923*3</f>
        <v>0</v>
      </c>
      <c r="V923" s="17">
        <f t="shared" ref="V923" si="221">W923+X923+Y923</f>
        <v>4</v>
      </c>
      <c r="W923" s="16">
        <v>0</v>
      </c>
      <c r="X923" s="16">
        <v>3</v>
      </c>
      <c r="Y923" s="16">
        <v>1</v>
      </c>
      <c r="Z923" s="16">
        <f t="shared" ref="Z923" si="222">W923*3+X923*3+Y923*2</f>
        <v>11</v>
      </c>
    </row>
    <row r="926" spans="1:26" ht="15.75" x14ac:dyDescent="0.25">
      <c r="A926" s="5" t="s">
        <v>11</v>
      </c>
      <c r="B926" s="3"/>
      <c r="C926" s="3"/>
      <c r="D926" s="3"/>
      <c r="E926" s="3"/>
    </row>
    <row r="927" spans="1:26" ht="31.5" x14ac:dyDescent="0.25">
      <c r="A927" s="13" t="s">
        <v>5</v>
      </c>
      <c r="B927" s="24" t="s">
        <v>10</v>
      </c>
      <c r="C927" s="24"/>
      <c r="D927" s="24"/>
      <c r="E927" s="27" t="s">
        <v>2</v>
      </c>
      <c r="F927" s="27"/>
      <c r="G927" s="27"/>
      <c r="H927" s="27"/>
      <c r="I927" s="27"/>
    </row>
    <row r="928" spans="1:26" ht="15.75" x14ac:dyDescent="0.25">
      <c r="A928" s="13" t="s">
        <v>1</v>
      </c>
      <c r="B928" s="24"/>
      <c r="C928" s="24"/>
      <c r="D928" s="24"/>
      <c r="E928" s="24"/>
      <c r="F928" s="24"/>
      <c r="G928" s="24"/>
      <c r="H928" s="24"/>
      <c r="I928" s="24"/>
    </row>
    <row r="929" spans="1:14" ht="15.75" x14ac:dyDescent="0.25">
      <c r="A929" s="13" t="s">
        <v>9</v>
      </c>
      <c r="B929" s="28"/>
      <c r="C929" s="29"/>
      <c r="D929" s="30"/>
      <c r="E929" s="28"/>
      <c r="F929" s="29"/>
      <c r="G929" s="29"/>
      <c r="H929" s="29"/>
      <c r="I929" s="30"/>
    </row>
    <row r="930" spans="1:14" ht="15.75" x14ac:dyDescent="0.25">
      <c r="A930" s="13" t="s">
        <v>8</v>
      </c>
      <c r="B930" s="28"/>
      <c r="C930" s="29"/>
      <c r="D930" s="30"/>
      <c r="E930" s="28"/>
      <c r="F930" s="29"/>
      <c r="G930" s="29"/>
      <c r="H930" s="29"/>
      <c r="I930" s="30"/>
    </row>
    <row r="931" spans="1:14" ht="15.75" x14ac:dyDescent="0.25">
      <c r="A931" s="28" t="s">
        <v>7</v>
      </c>
      <c r="B931" s="29"/>
      <c r="C931" s="29"/>
      <c r="D931" s="30"/>
      <c r="E931" s="28"/>
      <c r="F931" s="29"/>
      <c r="G931" s="29"/>
      <c r="H931" s="29"/>
      <c r="I931" s="30"/>
    </row>
    <row r="932" spans="1:14" ht="15.75" x14ac:dyDescent="0.25">
      <c r="A932" s="5"/>
      <c r="B932" s="3"/>
      <c r="C932" s="3"/>
      <c r="D932" s="3"/>
      <c r="E932" s="3"/>
    </row>
    <row r="933" spans="1:14" ht="15.75" x14ac:dyDescent="0.25">
      <c r="A933" s="5" t="s">
        <v>6</v>
      </c>
      <c r="B933" s="3"/>
      <c r="C933" s="3"/>
      <c r="D933" s="3"/>
      <c r="E933" s="3"/>
    </row>
    <row r="934" spans="1:14" ht="31.5" x14ac:dyDescent="0.25">
      <c r="A934" s="13" t="s">
        <v>5</v>
      </c>
      <c r="B934" s="24" t="s">
        <v>4</v>
      </c>
      <c r="C934" s="24"/>
      <c r="D934" s="24"/>
      <c r="E934" s="31" t="s">
        <v>3</v>
      </c>
      <c r="F934" s="31"/>
      <c r="G934" s="31"/>
      <c r="H934" s="31"/>
      <c r="I934" s="31"/>
      <c r="J934" s="24" t="s">
        <v>2</v>
      </c>
      <c r="K934" s="24"/>
    </row>
    <row r="935" spans="1:14" ht="15.75" x14ac:dyDescent="0.25">
      <c r="A935" s="13" t="s">
        <v>1</v>
      </c>
      <c r="B935" s="24"/>
      <c r="C935" s="24"/>
      <c r="D935" s="24"/>
      <c r="E935" s="24"/>
      <c r="F935" s="24"/>
      <c r="G935" s="24"/>
      <c r="H935" s="24"/>
      <c r="I935" s="24"/>
      <c r="J935" s="24"/>
      <c r="K935" s="24"/>
    </row>
    <row r="936" spans="1:14" ht="15.75" x14ac:dyDescent="0.25">
      <c r="A936" s="24" t="s">
        <v>0</v>
      </c>
      <c r="B936" s="24"/>
      <c r="C936" s="24"/>
      <c r="D936" s="24"/>
      <c r="E936" s="25"/>
      <c r="F936" s="25"/>
      <c r="G936" s="25"/>
      <c r="H936" s="25"/>
      <c r="I936" s="25"/>
      <c r="J936" s="24"/>
      <c r="K936" s="24"/>
    </row>
    <row r="940" spans="1:14" ht="15.75" x14ac:dyDescent="0.25">
      <c r="A940" s="41" t="s">
        <v>79</v>
      </c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</row>
    <row r="941" spans="1:14" ht="15.75" x14ac:dyDescent="0.25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</row>
    <row r="942" spans="1:14" ht="15.75" x14ac:dyDescent="0.25">
      <c r="A942" s="42" t="s">
        <v>17</v>
      </c>
      <c r="B942" s="42"/>
      <c r="C942" s="42"/>
      <c r="D942" s="42"/>
      <c r="E942" s="42"/>
      <c r="F942" s="42"/>
      <c r="G942" s="42"/>
      <c r="H942" s="42"/>
      <c r="I942" s="42"/>
      <c r="J942" s="42"/>
      <c r="K942" s="42"/>
      <c r="L942" s="42"/>
      <c r="M942" s="42"/>
      <c r="N942" s="42"/>
    </row>
    <row r="943" spans="1:14" ht="15.75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</row>
    <row r="944" spans="1:14" ht="15.75" x14ac:dyDescent="0.25">
      <c r="A944" s="24" t="s">
        <v>16</v>
      </c>
      <c r="B944" s="24"/>
      <c r="C944" s="24"/>
      <c r="D944" s="24"/>
      <c r="E944" s="24"/>
      <c r="F944" s="24"/>
      <c r="G944" s="24"/>
      <c r="H944" s="24" t="s">
        <v>15</v>
      </c>
      <c r="I944" s="24"/>
      <c r="J944" s="24"/>
      <c r="K944" s="24"/>
      <c r="L944" s="24"/>
      <c r="M944" s="24"/>
      <c r="N944" s="24"/>
    </row>
    <row r="945" spans="1:26" x14ac:dyDescent="0.25">
      <c r="A945" s="32" t="s">
        <v>182</v>
      </c>
      <c r="B945" s="33"/>
      <c r="C945" s="33"/>
      <c r="D945" s="33"/>
      <c r="E945" s="33"/>
      <c r="F945" s="33"/>
      <c r="G945" s="34"/>
      <c r="H945" s="32" t="s">
        <v>184</v>
      </c>
      <c r="I945" s="33"/>
      <c r="J945" s="33"/>
      <c r="K945" s="33"/>
      <c r="L945" s="33"/>
      <c r="M945" s="33"/>
      <c r="N945" s="34"/>
    </row>
    <row r="946" spans="1:26" ht="15.75" x14ac:dyDescent="0.25">
      <c r="A946" s="35"/>
      <c r="B946" s="35"/>
      <c r="C946" s="35"/>
      <c r="D946" s="35"/>
      <c r="E946" s="35"/>
      <c r="F946" s="35"/>
      <c r="G946" s="35"/>
      <c r="H946" s="36"/>
      <c r="I946" s="36"/>
      <c r="J946" s="36"/>
      <c r="K946" s="36"/>
      <c r="L946" s="36"/>
      <c r="M946" s="36"/>
      <c r="N946" s="36"/>
    </row>
    <row r="947" spans="1:26" ht="15.75" x14ac:dyDescent="0.25">
      <c r="A947" s="37" t="s">
        <v>14</v>
      </c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</row>
    <row r="948" spans="1:26" ht="15.75" x14ac:dyDescent="0.25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</row>
    <row r="949" spans="1:26" x14ac:dyDescent="0.25">
      <c r="A949" s="38" t="s">
        <v>5</v>
      </c>
      <c r="B949" s="38" t="s">
        <v>63</v>
      </c>
      <c r="C949" s="38" t="s">
        <v>13</v>
      </c>
      <c r="D949" s="38" t="s">
        <v>12</v>
      </c>
      <c r="E949" s="38" t="s">
        <v>52</v>
      </c>
      <c r="F949" s="32" t="s">
        <v>51</v>
      </c>
      <c r="G949" s="33"/>
      <c r="H949" s="33"/>
      <c r="I949" s="33"/>
      <c r="J949" s="34"/>
      <c r="K949" s="32" t="s">
        <v>64</v>
      </c>
      <c r="L949" s="33"/>
      <c r="M949" s="33"/>
      <c r="N949" s="33"/>
      <c r="O949" s="34"/>
      <c r="P949" s="32" t="s">
        <v>65</v>
      </c>
      <c r="Q949" s="33"/>
      <c r="R949" s="33"/>
      <c r="S949" s="33"/>
      <c r="T949" s="33"/>
      <c r="U949" s="34"/>
      <c r="V949" s="32" t="s">
        <v>66</v>
      </c>
      <c r="W949" s="33"/>
      <c r="X949" s="33"/>
      <c r="Y949" s="33"/>
      <c r="Z949" s="7"/>
    </row>
    <row r="950" spans="1:26" ht="30" x14ac:dyDescent="0.25">
      <c r="A950" s="38"/>
      <c r="B950" s="38"/>
      <c r="C950" s="38"/>
      <c r="D950" s="38"/>
      <c r="E950" s="38"/>
      <c r="F950" s="39" t="s">
        <v>50</v>
      </c>
      <c r="G950" s="32" t="s">
        <v>49</v>
      </c>
      <c r="H950" s="33"/>
      <c r="I950" s="34"/>
      <c r="J950" s="39" t="s">
        <v>67</v>
      </c>
      <c r="K950" s="39" t="s">
        <v>50</v>
      </c>
      <c r="L950" s="32" t="s">
        <v>49</v>
      </c>
      <c r="M950" s="33"/>
      <c r="N950" s="34"/>
      <c r="O950" s="39" t="s">
        <v>67</v>
      </c>
      <c r="P950" s="39" t="s">
        <v>50</v>
      </c>
      <c r="Q950" s="38" t="s">
        <v>49</v>
      </c>
      <c r="R950" s="38"/>
      <c r="S950" s="38"/>
      <c r="T950" s="16" t="s">
        <v>67</v>
      </c>
      <c r="U950" s="16" t="s">
        <v>68</v>
      </c>
      <c r="V950" s="39" t="s">
        <v>50</v>
      </c>
      <c r="W950" s="32" t="s">
        <v>49</v>
      </c>
      <c r="X950" s="33"/>
      <c r="Y950" s="34"/>
      <c r="Z950" s="16" t="s">
        <v>68</v>
      </c>
    </row>
    <row r="951" spans="1:26" ht="60" x14ac:dyDescent="0.25">
      <c r="A951" s="16">
        <v>1</v>
      </c>
      <c r="B951" s="12" t="s">
        <v>94</v>
      </c>
      <c r="C951" s="16"/>
      <c r="D951" s="16"/>
      <c r="E951" s="38"/>
      <c r="F951" s="40"/>
      <c r="G951" s="16" t="s">
        <v>48</v>
      </c>
      <c r="H951" s="16" t="s">
        <v>47</v>
      </c>
      <c r="I951" s="16" t="s">
        <v>46</v>
      </c>
      <c r="J951" s="40"/>
      <c r="K951" s="40"/>
      <c r="L951" s="16" t="s">
        <v>48</v>
      </c>
      <c r="M951" s="16" t="s">
        <v>47</v>
      </c>
      <c r="N951" s="16" t="s">
        <v>46</v>
      </c>
      <c r="O951" s="40"/>
      <c r="P951" s="40"/>
      <c r="Q951" s="16" t="s">
        <v>69</v>
      </c>
      <c r="R951" s="16" t="s">
        <v>47</v>
      </c>
      <c r="S951" s="16" t="s">
        <v>46</v>
      </c>
      <c r="T951" s="16" t="s">
        <v>0</v>
      </c>
      <c r="U951" s="16" t="s">
        <v>70</v>
      </c>
      <c r="V951" s="40"/>
      <c r="W951" s="16" t="s">
        <v>71</v>
      </c>
      <c r="X951" s="16" t="s">
        <v>72</v>
      </c>
      <c r="Y951" s="16" t="s">
        <v>73</v>
      </c>
      <c r="Z951" s="16" t="s">
        <v>70</v>
      </c>
    </row>
    <row r="952" spans="1:26" x14ac:dyDescent="0.25">
      <c r="A952" s="14"/>
      <c r="B952" s="26" t="s">
        <v>7</v>
      </c>
      <c r="C952" s="26"/>
      <c r="D952" s="26"/>
      <c r="E952" s="16">
        <f t="shared" ref="E952" si="223">F952+K952+P952+V952</f>
        <v>42</v>
      </c>
      <c r="F952" s="17">
        <f t="shared" ref="F952" si="224">G952+H952+I952</f>
        <v>35</v>
      </c>
      <c r="G952" s="16">
        <v>35</v>
      </c>
      <c r="H952" s="16">
        <v>0</v>
      </c>
      <c r="I952" s="16">
        <v>0</v>
      </c>
      <c r="J952" s="16"/>
      <c r="K952" s="17">
        <f t="shared" ref="K952" si="225">L952+M952+N952</f>
        <v>0</v>
      </c>
      <c r="L952" s="16">
        <v>0</v>
      </c>
      <c r="M952" s="16">
        <v>0</v>
      </c>
      <c r="N952" s="16">
        <v>0</v>
      </c>
      <c r="O952" s="17"/>
      <c r="P952" s="17">
        <f t="shared" ref="P952" si="226">Q952+R952+S952</f>
        <v>5</v>
      </c>
      <c r="Q952" s="16">
        <v>1</v>
      </c>
      <c r="R952" s="16">
        <v>4</v>
      </c>
      <c r="S952" s="16">
        <v>0</v>
      </c>
      <c r="T952" s="16"/>
      <c r="U952" s="16">
        <f t="shared" ref="U952" si="227">S952*3</f>
        <v>0</v>
      </c>
      <c r="V952" s="17">
        <f t="shared" ref="V952" si="228">W952+X952+Y952</f>
        <v>2</v>
      </c>
      <c r="W952" s="16">
        <v>0</v>
      </c>
      <c r="X952" s="16">
        <v>1</v>
      </c>
      <c r="Y952" s="16">
        <v>1</v>
      </c>
      <c r="Z952" s="16">
        <f t="shared" ref="Z952" si="229">W952*3+X952*3+Y952*2</f>
        <v>5</v>
      </c>
    </row>
    <row r="955" spans="1:26" ht="15.75" x14ac:dyDescent="0.25">
      <c r="A955" s="5" t="s">
        <v>11</v>
      </c>
      <c r="B955" s="3"/>
      <c r="C955" s="3"/>
      <c r="D955" s="3"/>
      <c r="E955" s="3"/>
    </row>
    <row r="956" spans="1:26" ht="31.5" x14ac:dyDescent="0.25">
      <c r="A956" s="13" t="s">
        <v>5</v>
      </c>
      <c r="B956" s="24" t="s">
        <v>10</v>
      </c>
      <c r="C956" s="24"/>
      <c r="D956" s="24"/>
      <c r="E956" s="27" t="s">
        <v>2</v>
      </c>
      <c r="F956" s="27"/>
      <c r="G956" s="27"/>
      <c r="H956" s="27"/>
      <c r="I956" s="27"/>
    </row>
    <row r="957" spans="1:26" ht="15.75" x14ac:dyDescent="0.25">
      <c r="A957" s="13" t="s">
        <v>1</v>
      </c>
      <c r="B957" s="24"/>
      <c r="C957" s="24"/>
      <c r="D957" s="24"/>
      <c r="E957" s="24"/>
      <c r="F957" s="24"/>
      <c r="G957" s="24"/>
      <c r="H957" s="24"/>
      <c r="I957" s="24"/>
    </row>
    <row r="958" spans="1:26" ht="15.75" x14ac:dyDescent="0.25">
      <c r="A958" s="13" t="s">
        <v>9</v>
      </c>
      <c r="B958" s="28"/>
      <c r="C958" s="29"/>
      <c r="D958" s="30"/>
      <c r="E958" s="28"/>
      <c r="F958" s="29"/>
      <c r="G958" s="29"/>
      <c r="H958" s="29"/>
      <c r="I958" s="30"/>
    </row>
    <row r="959" spans="1:26" ht="15.75" x14ac:dyDescent="0.25">
      <c r="A959" s="13" t="s">
        <v>8</v>
      </c>
      <c r="B959" s="28"/>
      <c r="C959" s="29"/>
      <c r="D959" s="30"/>
      <c r="E959" s="28"/>
      <c r="F959" s="29"/>
      <c r="G959" s="29"/>
      <c r="H959" s="29"/>
      <c r="I959" s="30"/>
    </row>
    <row r="960" spans="1:26" ht="15.75" x14ac:dyDescent="0.25">
      <c r="A960" s="28" t="s">
        <v>7</v>
      </c>
      <c r="B960" s="29"/>
      <c r="C960" s="29"/>
      <c r="D960" s="30"/>
      <c r="E960" s="28"/>
      <c r="F960" s="29"/>
      <c r="G960" s="29"/>
      <c r="H960" s="29"/>
      <c r="I960" s="30"/>
    </row>
    <row r="961" spans="1:14" ht="15.75" x14ac:dyDescent="0.25">
      <c r="A961" s="5"/>
      <c r="B961" s="3"/>
      <c r="C961" s="3"/>
      <c r="D961" s="3"/>
      <c r="E961" s="3"/>
    </row>
    <row r="962" spans="1:14" ht="15.75" x14ac:dyDescent="0.25">
      <c r="A962" s="5" t="s">
        <v>6</v>
      </c>
      <c r="B962" s="3"/>
      <c r="C962" s="3"/>
      <c r="D962" s="3"/>
      <c r="E962" s="3"/>
    </row>
    <row r="963" spans="1:14" ht="31.5" x14ac:dyDescent="0.25">
      <c r="A963" s="13" t="s">
        <v>5</v>
      </c>
      <c r="B963" s="24" t="s">
        <v>4</v>
      </c>
      <c r="C963" s="24"/>
      <c r="D963" s="24"/>
      <c r="E963" s="31" t="s">
        <v>3</v>
      </c>
      <c r="F963" s="31"/>
      <c r="G963" s="31"/>
      <c r="H963" s="31"/>
      <c r="I963" s="31"/>
      <c r="J963" s="24" t="s">
        <v>2</v>
      </c>
      <c r="K963" s="24"/>
    </row>
    <row r="964" spans="1:14" ht="15.75" x14ac:dyDescent="0.25">
      <c r="A964" s="13" t="s">
        <v>1</v>
      </c>
      <c r="B964" s="24"/>
      <c r="C964" s="24"/>
      <c r="D964" s="24"/>
      <c r="E964" s="24"/>
      <c r="F964" s="24"/>
      <c r="G964" s="24"/>
      <c r="H964" s="24"/>
      <c r="I964" s="24"/>
      <c r="J964" s="24"/>
      <c r="K964" s="24"/>
    </row>
    <row r="965" spans="1:14" ht="15.75" x14ac:dyDescent="0.25">
      <c r="A965" s="24" t="s">
        <v>0</v>
      </c>
      <c r="B965" s="24"/>
      <c r="C965" s="24"/>
      <c r="D965" s="24"/>
      <c r="E965" s="25"/>
      <c r="F965" s="25"/>
      <c r="G965" s="25"/>
      <c r="H965" s="25"/>
      <c r="I965" s="25"/>
      <c r="J965" s="24"/>
      <c r="K965" s="24"/>
    </row>
    <row r="969" spans="1:14" ht="15.75" x14ac:dyDescent="0.25">
      <c r="A969" s="41" t="s">
        <v>80</v>
      </c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</row>
    <row r="970" spans="1:14" ht="15.75" x14ac:dyDescent="0.25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</row>
    <row r="971" spans="1:14" ht="15.75" x14ac:dyDescent="0.25">
      <c r="A971" s="42" t="s">
        <v>17</v>
      </c>
      <c r="B971" s="42"/>
      <c r="C971" s="42"/>
      <c r="D971" s="42"/>
      <c r="E971" s="42"/>
      <c r="F971" s="42"/>
      <c r="G971" s="42"/>
      <c r="H971" s="42"/>
      <c r="I971" s="42"/>
      <c r="J971" s="42"/>
      <c r="K971" s="42"/>
      <c r="L971" s="42"/>
      <c r="M971" s="42"/>
      <c r="N971" s="42"/>
    </row>
    <row r="972" spans="1:14" ht="15.75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</row>
    <row r="973" spans="1:14" ht="15.75" x14ac:dyDescent="0.25">
      <c r="A973" s="24" t="s">
        <v>16</v>
      </c>
      <c r="B973" s="24"/>
      <c r="C973" s="24"/>
      <c r="D973" s="24"/>
      <c r="E973" s="24"/>
      <c r="F973" s="24"/>
      <c r="G973" s="24"/>
      <c r="H973" s="24" t="s">
        <v>15</v>
      </c>
      <c r="I973" s="24"/>
      <c r="J973" s="24"/>
      <c r="K973" s="24"/>
      <c r="L973" s="24"/>
      <c r="M973" s="24"/>
      <c r="N973" s="24"/>
    </row>
    <row r="974" spans="1:14" x14ac:dyDescent="0.25">
      <c r="A974" s="32" t="s">
        <v>185</v>
      </c>
      <c r="B974" s="33"/>
      <c r="C974" s="33"/>
      <c r="D974" s="33"/>
      <c r="E974" s="33"/>
      <c r="F974" s="33"/>
      <c r="G974" s="34"/>
      <c r="H974" s="32" t="s">
        <v>186</v>
      </c>
      <c r="I974" s="33"/>
      <c r="J974" s="33"/>
      <c r="K974" s="33"/>
      <c r="L974" s="33"/>
      <c r="M974" s="33"/>
      <c r="N974" s="34"/>
    </row>
    <row r="975" spans="1:14" ht="15.75" x14ac:dyDescent="0.25">
      <c r="A975" s="35"/>
      <c r="B975" s="35"/>
      <c r="C975" s="35"/>
      <c r="D975" s="35"/>
      <c r="E975" s="35"/>
      <c r="F975" s="35"/>
      <c r="G975" s="35"/>
      <c r="H975" s="36"/>
      <c r="I975" s="36"/>
      <c r="J975" s="36"/>
      <c r="K975" s="36"/>
      <c r="L975" s="36"/>
      <c r="M975" s="36"/>
      <c r="N975" s="36"/>
    </row>
    <row r="976" spans="1:14" ht="15.75" x14ac:dyDescent="0.25">
      <c r="A976" s="37" t="s">
        <v>14</v>
      </c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</row>
    <row r="977" spans="1:26" ht="15.75" x14ac:dyDescent="0.25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</row>
    <row r="978" spans="1:26" x14ac:dyDescent="0.25">
      <c r="A978" s="38" t="s">
        <v>5</v>
      </c>
      <c r="B978" s="38" t="s">
        <v>63</v>
      </c>
      <c r="C978" s="38" t="s">
        <v>13</v>
      </c>
      <c r="D978" s="38" t="s">
        <v>12</v>
      </c>
      <c r="E978" s="38" t="s">
        <v>52</v>
      </c>
      <c r="F978" s="32" t="s">
        <v>51</v>
      </c>
      <c r="G978" s="33"/>
      <c r="H978" s="33"/>
      <c r="I978" s="33"/>
      <c r="J978" s="34"/>
      <c r="K978" s="32" t="s">
        <v>64</v>
      </c>
      <c r="L978" s="33"/>
      <c r="M978" s="33"/>
      <c r="N978" s="33"/>
      <c r="O978" s="34"/>
      <c r="P978" s="32" t="s">
        <v>65</v>
      </c>
      <c r="Q978" s="33"/>
      <c r="R978" s="33"/>
      <c r="S978" s="33"/>
      <c r="T978" s="33"/>
      <c r="U978" s="34"/>
      <c r="V978" s="32" t="s">
        <v>66</v>
      </c>
      <c r="W978" s="33"/>
      <c r="X978" s="33"/>
      <c r="Y978" s="33"/>
      <c r="Z978" s="7"/>
    </row>
    <row r="979" spans="1:26" ht="30" x14ac:dyDescent="0.25">
      <c r="A979" s="38"/>
      <c r="B979" s="38"/>
      <c r="C979" s="38"/>
      <c r="D979" s="38"/>
      <c r="E979" s="38"/>
      <c r="F979" s="39" t="s">
        <v>50</v>
      </c>
      <c r="G979" s="32" t="s">
        <v>49</v>
      </c>
      <c r="H979" s="33"/>
      <c r="I979" s="34"/>
      <c r="J979" s="39" t="s">
        <v>67</v>
      </c>
      <c r="K979" s="39" t="s">
        <v>50</v>
      </c>
      <c r="L979" s="32" t="s">
        <v>49</v>
      </c>
      <c r="M979" s="33"/>
      <c r="N979" s="34"/>
      <c r="O979" s="39" t="s">
        <v>67</v>
      </c>
      <c r="P979" s="39" t="s">
        <v>50</v>
      </c>
      <c r="Q979" s="38" t="s">
        <v>49</v>
      </c>
      <c r="R979" s="38"/>
      <c r="S979" s="38"/>
      <c r="T979" s="16" t="s">
        <v>67</v>
      </c>
      <c r="U979" s="16" t="s">
        <v>68</v>
      </c>
      <c r="V979" s="39" t="s">
        <v>50</v>
      </c>
      <c r="W979" s="32" t="s">
        <v>49</v>
      </c>
      <c r="X979" s="33"/>
      <c r="Y979" s="34"/>
      <c r="Z979" s="16" t="s">
        <v>68</v>
      </c>
    </row>
    <row r="980" spans="1:26" ht="60" x14ac:dyDescent="0.25">
      <c r="A980" s="16">
        <v>1</v>
      </c>
      <c r="B980" s="12" t="s">
        <v>301</v>
      </c>
      <c r="C980" s="16"/>
      <c r="D980" s="16"/>
      <c r="E980" s="38"/>
      <c r="F980" s="40"/>
      <c r="G980" s="16" t="s">
        <v>48</v>
      </c>
      <c r="H980" s="16" t="s">
        <v>47</v>
      </c>
      <c r="I980" s="16" t="s">
        <v>46</v>
      </c>
      <c r="J980" s="40"/>
      <c r="K980" s="40"/>
      <c r="L980" s="16" t="s">
        <v>48</v>
      </c>
      <c r="M980" s="16" t="s">
        <v>47</v>
      </c>
      <c r="N980" s="16" t="s">
        <v>46</v>
      </c>
      <c r="O980" s="40"/>
      <c r="P980" s="40"/>
      <c r="Q980" s="16" t="s">
        <v>69</v>
      </c>
      <c r="R980" s="16" t="s">
        <v>47</v>
      </c>
      <c r="S980" s="16" t="s">
        <v>46</v>
      </c>
      <c r="T980" s="16" t="s">
        <v>0</v>
      </c>
      <c r="U980" s="16" t="s">
        <v>70</v>
      </c>
      <c r="V980" s="40"/>
      <c r="W980" s="16" t="s">
        <v>71</v>
      </c>
      <c r="X980" s="16" t="s">
        <v>72</v>
      </c>
      <c r="Y980" s="16" t="s">
        <v>73</v>
      </c>
      <c r="Z980" s="16" t="s">
        <v>70</v>
      </c>
    </row>
    <row r="981" spans="1:26" x14ac:dyDescent="0.25">
      <c r="A981" s="14"/>
      <c r="B981" s="26" t="s">
        <v>7</v>
      </c>
      <c r="C981" s="26"/>
      <c r="D981" s="26"/>
      <c r="E981" s="16">
        <f t="shared" ref="E981" si="230">F981+K981+P981+V981</f>
        <v>122</v>
      </c>
      <c r="F981" s="17">
        <f t="shared" ref="F981" si="231">G981+H981+I981</f>
        <v>103</v>
      </c>
      <c r="G981" s="16">
        <v>76</v>
      </c>
      <c r="H981" s="16">
        <v>27</v>
      </c>
      <c r="I981" s="16">
        <v>0</v>
      </c>
      <c r="J981" s="16"/>
      <c r="K981" s="17">
        <f t="shared" ref="K981" si="232">L981+M981+N981</f>
        <v>0</v>
      </c>
      <c r="L981" s="16">
        <v>0</v>
      </c>
      <c r="M981" s="16">
        <v>0</v>
      </c>
      <c r="N981" s="16">
        <v>0</v>
      </c>
      <c r="O981" s="17"/>
      <c r="P981" s="17">
        <f t="shared" ref="P981" si="233">Q981+R981+S981</f>
        <v>7</v>
      </c>
      <c r="Q981" s="16">
        <v>3</v>
      </c>
      <c r="R981" s="16">
        <v>4</v>
      </c>
      <c r="S981" s="16">
        <v>0</v>
      </c>
      <c r="T981" s="16"/>
      <c r="U981" s="16">
        <f t="shared" ref="U981" si="234">S981*3</f>
        <v>0</v>
      </c>
      <c r="V981" s="17">
        <f t="shared" ref="V981" si="235">W981+X981+Y981</f>
        <v>12</v>
      </c>
      <c r="W981" s="16">
        <v>2</v>
      </c>
      <c r="X981" s="16">
        <v>9</v>
      </c>
      <c r="Y981" s="16">
        <v>1</v>
      </c>
      <c r="Z981" s="16">
        <f t="shared" ref="Z981" si="236">W981*3+X981*3+Y981*2</f>
        <v>35</v>
      </c>
    </row>
    <row r="984" spans="1:26" ht="15.75" x14ac:dyDescent="0.25">
      <c r="A984" s="5" t="s">
        <v>11</v>
      </c>
      <c r="B984" s="3"/>
      <c r="C984" s="3"/>
      <c r="D984" s="3"/>
      <c r="E984" s="3"/>
    </row>
    <row r="985" spans="1:26" ht="31.5" x14ac:dyDescent="0.25">
      <c r="A985" s="13" t="s">
        <v>5</v>
      </c>
      <c r="B985" s="24" t="s">
        <v>10</v>
      </c>
      <c r="C985" s="24"/>
      <c r="D985" s="24"/>
      <c r="E985" s="27" t="s">
        <v>2</v>
      </c>
      <c r="F985" s="27"/>
      <c r="G985" s="27"/>
      <c r="H985" s="27"/>
      <c r="I985" s="27"/>
    </row>
    <row r="986" spans="1:26" ht="15.75" x14ac:dyDescent="0.25">
      <c r="A986" s="13" t="s">
        <v>1</v>
      </c>
      <c r="B986" s="24"/>
      <c r="C986" s="24"/>
      <c r="D986" s="24"/>
      <c r="E986" s="24"/>
      <c r="F986" s="24"/>
      <c r="G986" s="24"/>
      <c r="H986" s="24"/>
      <c r="I986" s="24"/>
    </row>
    <row r="987" spans="1:26" ht="15.75" x14ac:dyDescent="0.25">
      <c r="A987" s="13" t="s">
        <v>9</v>
      </c>
      <c r="B987" s="28"/>
      <c r="C987" s="29"/>
      <c r="D987" s="30"/>
      <c r="E987" s="28"/>
      <c r="F987" s="29"/>
      <c r="G987" s="29"/>
      <c r="H987" s="29"/>
      <c r="I987" s="30"/>
    </row>
    <row r="988" spans="1:26" ht="15.75" x14ac:dyDescent="0.25">
      <c r="A988" s="13" t="s">
        <v>8</v>
      </c>
      <c r="B988" s="28"/>
      <c r="C988" s="29"/>
      <c r="D988" s="30"/>
      <c r="E988" s="28"/>
      <c r="F988" s="29"/>
      <c r="G988" s="29"/>
      <c r="H988" s="29"/>
      <c r="I988" s="30"/>
    </row>
    <row r="989" spans="1:26" ht="15.75" x14ac:dyDescent="0.25">
      <c r="A989" s="28" t="s">
        <v>7</v>
      </c>
      <c r="B989" s="29"/>
      <c r="C989" s="29"/>
      <c r="D989" s="30"/>
      <c r="E989" s="28"/>
      <c r="F989" s="29"/>
      <c r="G989" s="29"/>
      <c r="H989" s="29"/>
      <c r="I989" s="30"/>
    </row>
    <row r="990" spans="1:26" ht="15.75" x14ac:dyDescent="0.25">
      <c r="A990" s="5"/>
      <c r="B990" s="3"/>
      <c r="C990" s="3"/>
      <c r="D990" s="3"/>
      <c r="E990" s="3"/>
    </row>
    <row r="991" spans="1:26" ht="15.75" x14ac:dyDescent="0.25">
      <c r="A991" s="5" t="s">
        <v>6</v>
      </c>
      <c r="B991" s="3"/>
      <c r="C991" s="3"/>
      <c r="D991" s="3"/>
      <c r="E991" s="3"/>
    </row>
    <row r="992" spans="1:26" ht="31.5" x14ac:dyDescent="0.25">
      <c r="A992" s="13" t="s">
        <v>5</v>
      </c>
      <c r="B992" s="24" t="s">
        <v>4</v>
      </c>
      <c r="C992" s="24"/>
      <c r="D992" s="24"/>
      <c r="E992" s="31" t="s">
        <v>3</v>
      </c>
      <c r="F992" s="31"/>
      <c r="G992" s="31"/>
      <c r="H992" s="31"/>
      <c r="I992" s="31"/>
      <c r="J992" s="24" t="s">
        <v>2</v>
      </c>
      <c r="K992" s="24"/>
    </row>
    <row r="993" spans="1:26" ht="15.75" x14ac:dyDescent="0.25">
      <c r="A993" s="13" t="s">
        <v>1</v>
      </c>
      <c r="B993" s="24"/>
      <c r="C993" s="24"/>
      <c r="D993" s="24"/>
      <c r="E993" s="24"/>
      <c r="F993" s="24"/>
      <c r="G993" s="24"/>
      <c r="H993" s="24"/>
      <c r="I993" s="24"/>
      <c r="J993" s="24"/>
      <c r="K993" s="24"/>
    </row>
    <row r="994" spans="1:26" ht="15.75" x14ac:dyDescent="0.25">
      <c r="A994" s="24" t="s">
        <v>0</v>
      </c>
      <c r="B994" s="24"/>
      <c r="C994" s="24"/>
      <c r="D994" s="24"/>
      <c r="E994" s="25"/>
      <c r="F994" s="25"/>
      <c r="G994" s="25"/>
      <c r="H994" s="25"/>
      <c r="I994" s="25"/>
      <c r="J994" s="24"/>
      <c r="K994" s="24"/>
    </row>
    <row r="998" spans="1:26" ht="15.75" x14ac:dyDescent="0.25">
      <c r="A998" s="41" t="s">
        <v>81</v>
      </c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</row>
    <row r="999" spans="1:26" ht="15.75" x14ac:dyDescent="0.25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</row>
    <row r="1000" spans="1:26" ht="15.75" x14ac:dyDescent="0.25">
      <c r="A1000" s="42" t="s">
        <v>17</v>
      </c>
      <c r="B1000" s="42"/>
      <c r="C1000" s="42"/>
      <c r="D1000" s="42"/>
      <c r="E1000" s="42"/>
      <c r="F1000" s="42"/>
      <c r="G1000" s="42"/>
      <c r="H1000" s="42"/>
      <c r="I1000" s="42"/>
      <c r="J1000" s="42"/>
      <c r="K1000" s="42"/>
      <c r="L1000" s="42"/>
      <c r="M1000" s="42"/>
      <c r="N1000" s="42"/>
    </row>
    <row r="1001" spans="1:26" ht="15.75" x14ac:dyDescent="0.25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</row>
    <row r="1002" spans="1:26" ht="15.75" x14ac:dyDescent="0.25">
      <c r="A1002" s="24" t="s">
        <v>16</v>
      </c>
      <c r="B1002" s="24"/>
      <c r="C1002" s="24"/>
      <c r="D1002" s="24"/>
      <c r="E1002" s="24"/>
      <c r="F1002" s="24"/>
      <c r="G1002" s="24"/>
      <c r="H1002" s="24" t="s">
        <v>15</v>
      </c>
      <c r="I1002" s="24"/>
      <c r="J1002" s="24"/>
      <c r="K1002" s="24"/>
      <c r="L1002" s="24"/>
      <c r="M1002" s="24"/>
      <c r="N1002" s="24"/>
    </row>
    <row r="1003" spans="1:26" x14ac:dyDescent="0.25">
      <c r="A1003" s="32" t="s">
        <v>187</v>
      </c>
      <c r="B1003" s="33"/>
      <c r="C1003" s="33"/>
      <c r="D1003" s="33"/>
      <c r="E1003" s="33"/>
      <c r="F1003" s="33"/>
      <c r="G1003" s="34"/>
      <c r="H1003" s="32" t="s">
        <v>188</v>
      </c>
      <c r="I1003" s="33"/>
      <c r="J1003" s="33"/>
      <c r="K1003" s="33"/>
      <c r="L1003" s="33"/>
      <c r="M1003" s="33"/>
      <c r="N1003" s="34"/>
    </row>
    <row r="1004" spans="1:26" ht="15.75" x14ac:dyDescent="0.25">
      <c r="A1004" s="35"/>
      <c r="B1004" s="35"/>
      <c r="C1004" s="35"/>
      <c r="D1004" s="35"/>
      <c r="E1004" s="35"/>
      <c r="F1004" s="35"/>
      <c r="G1004" s="35"/>
      <c r="H1004" s="36"/>
      <c r="I1004" s="36"/>
      <c r="J1004" s="36"/>
      <c r="K1004" s="36"/>
      <c r="L1004" s="36"/>
      <c r="M1004" s="36"/>
      <c r="N1004" s="36"/>
    </row>
    <row r="1005" spans="1:26" ht="15.75" x14ac:dyDescent="0.25">
      <c r="A1005" s="37" t="s">
        <v>14</v>
      </c>
      <c r="B1005" s="37"/>
      <c r="C1005" s="37"/>
      <c r="D1005" s="37"/>
      <c r="E1005" s="37"/>
      <c r="F1005" s="37"/>
      <c r="G1005" s="37"/>
      <c r="H1005" s="37"/>
      <c r="I1005" s="37"/>
      <c r="J1005" s="37"/>
      <c r="K1005" s="37"/>
      <c r="L1005" s="37"/>
      <c r="M1005" s="37"/>
      <c r="N1005" s="37"/>
    </row>
    <row r="1006" spans="1:26" ht="15.75" x14ac:dyDescent="0.25">
      <c r="A1006" s="15"/>
      <c r="B1006" s="15"/>
      <c r="C1006" s="15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</row>
    <row r="1007" spans="1:26" x14ac:dyDescent="0.25">
      <c r="A1007" s="38" t="s">
        <v>5</v>
      </c>
      <c r="B1007" s="38" t="s">
        <v>63</v>
      </c>
      <c r="C1007" s="38" t="s">
        <v>13</v>
      </c>
      <c r="D1007" s="38" t="s">
        <v>12</v>
      </c>
      <c r="E1007" s="38" t="s">
        <v>52</v>
      </c>
      <c r="F1007" s="32" t="s">
        <v>51</v>
      </c>
      <c r="G1007" s="33"/>
      <c r="H1007" s="33"/>
      <c r="I1007" s="33"/>
      <c r="J1007" s="34"/>
      <c r="K1007" s="32" t="s">
        <v>64</v>
      </c>
      <c r="L1007" s="33"/>
      <c r="M1007" s="33"/>
      <c r="N1007" s="33"/>
      <c r="O1007" s="34"/>
      <c r="P1007" s="32" t="s">
        <v>65</v>
      </c>
      <c r="Q1007" s="33"/>
      <c r="R1007" s="33"/>
      <c r="S1007" s="33"/>
      <c r="T1007" s="33"/>
      <c r="U1007" s="34"/>
      <c r="V1007" s="32" t="s">
        <v>66</v>
      </c>
      <c r="W1007" s="33"/>
      <c r="X1007" s="33"/>
      <c r="Y1007" s="33"/>
      <c r="Z1007" s="7"/>
    </row>
    <row r="1008" spans="1:26" ht="30" x14ac:dyDescent="0.25">
      <c r="A1008" s="38"/>
      <c r="B1008" s="38"/>
      <c r="C1008" s="38"/>
      <c r="D1008" s="38"/>
      <c r="E1008" s="38"/>
      <c r="F1008" s="39" t="s">
        <v>50</v>
      </c>
      <c r="G1008" s="32" t="s">
        <v>49</v>
      </c>
      <c r="H1008" s="33"/>
      <c r="I1008" s="34"/>
      <c r="J1008" s="39" t="s">
        <v>67</v>
      </c>
      <c r="K1008" s="39" t="s">
        <v>50</v>
      </c>
      <c r="L1008" s="32" t="s">
        <v>49</v>
      </c>
      <c r="M1008" s="33"/>
      <c r="N1008" s="34"/>
      <c r="O1008" s="39" t="s">
        <v>67</v>
      </c>
      <c r="P1008" s="39" t="s">
        <v>50</v>
      </c>
      <c r="Q1008" s="38" t="s">
        <v>49</v>
      </c>
      <c r="R1008" s="38"/>
      <c r="S1008" s="38"/>
      <c r="T1008" s="16" t="s">
        <v>67</v>
      </c>
      <c r="U1008" s="16" t="s">
        <v>68</v>
      </c>
      <c r="V1008" s="39" t="s">
        <v>50</v>
      </c>
      <c r="W1008" s="32" t="s">
        <v>49</v>
      </c>
      <c r="X1008" s="33"/>
      <c r="Y1008" s="34"/>
      <c r="Z1008" s="16" t="s">
        <v>68</v>
      </c>
    </row>
    <row r="1009" spans="1:26" ht="60" x14ac:dyDescent="0.25">
      <c r="A1009" s="16">
        <v>1</v>
      </c>
      <c r="B1009" s="12" t="s">
        <v>302</v>
      </c>
      <c r="C1009" s="13"/>
      <c r="D1009" s="16"/>
      <c r="E1009" s="38"/>
      <c r="F1009" s="40"/>
      <c r="G1009" s="16" t="s">
        <v>48</v>
      </c>
      <c r="H1009" s="16" t="s">
        <v>47</v>
      </c>
      <c r="I1009" s="16" t="s">
        <v>46</v>
      </c>
      <c r="J1009" s="40"/>
      <c r="K1009" s="40"/>
      <c r="L1009" s="16" t="s">
        <v>48</v>
      </c>
      <c r="M1009" s="16" t="s">
        <v>47</v>
      </c>
      <c r="N1009" s="16" t="s">
        <v>46</v>
      </c>
      <c r="O1009" s="40"/>
      <c r="P1009" s="40"/>
      <c r="Q1009" s="16" t="s">
        <v>69</v>
      </c>
      <c r="R1009" s="16" t="s">
        <v>47</v>
      </c>
      <c r="S1009" s="16" t="s">
        <v>46</v>
      </c>
      <c r="T1009" s="16" t="s">
        <v>0</v>
      </c>
      <c r="U1009" s="16" t="s">
        <v>70</v>
      </c>
      <c r="V1009" s="40"/>
      <c r="W1009" s="16" t="s">
        <v>71</v>
      </c>
      <c r="X1009" s="16" t="s">
        <v>72</v>
      </c>
      <c r="Y1009" s="16" t="s">
        <v>73</v>
      </c>
      <c r="Z1009" s="16" t="s">
        <v>70</v>
      </c>
    </row>
    <row r="1010" spans="1:26" x14ac:dyDescent="0.25">
      <c r="A1010" s="14"/>
      <c r="B1010" s="26" t="s">
        <v>7</v>
      </c>
      <c r="C1010" s="26"/>
      <c r="D1010" s="26"/>
      <c r="E1010" s="16">
        <f t="shared" ref="E1010" si="237">F1010+K1010+P1010+V1010</f>
        <v>89</v>
      </c>
      <c r="F1010" s="17">
        <f t="shared" ref="F1010" si="238">G1010+H1010+I1010</f>
        <v>75</v>
      </c>
      <c r="G1010" s="16">
        <v>71</v>
      </c>
      <c r="H1010" s="16">
        <v>4</v>
      </c>
      <c r="I1010" s="16">
        <v>0</v>
      </c>
      <c r="J1010" s="16"/>
      <c r="K1010" s="17">
        <f t="shared" ref="K1010" si="239">L1010+M1010+N1010</f>
        <v>0</v>
      </c>
      <c r="L1010" s="16">
        <v>0</v>
      </c>
      <c r="M1010" s="16">
        <v>0</v>
      </c>
      <c r="N1010" s="16">
        <v>0</v>
      </c>
      <c r="O1010" s="17"/>
      <c r="P1010" s="17">
        <f t="shared" ref="P1010" si="240">Q1010+R1010+S1010</f>
        <v>9</v>
      </c>
      <c r="Q1010" s="16">
        <v>4</v>
      </c>
      <c r="R1010" s="16">
        <v>4</v>
      </c>
      <c r="S1010" s="16">
        <v>1</v>
      </c>
      <c r="T1010" s="16"/>
      <c r="U1010" s="16">
        <f t="shared" ref="U1010" si="241">S1010*3</f>
        <v>3</v>
      </c>
      <c r="V1010" s="17">
        <f t="shared" ref="V1010" si="242">W1010+X1010+Y1010</f>
        <v>5</v>
      </c>
      <c r="W1010" s="16">
        <v>1</v>
      </c>
      <c r="X1010" s="16">
        <v>3</v>
      </c>
      <c r="Y1010" s="16">
        <v>1</v>
      </c>
      <c r="Z1010" s="16">
        <f t="shared" ref="Z1010" si="243">W1010*3+X1010*3+Y1010*2</f>
        <v>14</v>
      </c>
    </row>
    <row r="1013" spans="1:26" ht="15.75" x14ac:dyDescent="0.25">
      <c r="A1013" s="5" t="s">
        <v>11</v>
      </c>
      <c r="B1013" s="3"/>
      <c r="C1013" s="3"/>
      <c r="D1013" s="3"/>
      <c r="E1013" s="3"/>
    </row>
    <row r="1014" spans="1:26" ht="31.5" x14ac:dyDescent="0.25">
      <c r="A1014" s="13" t="s">
        <v>5</v>
      </c>
      <c r="B1014" s="24" t="s">
        <v>10</v>
      </c>
      <c r="C1014" s="24"/>
      <c r="D1014" s="24"/>
      <c r="E1014" s="27" t="s">
        <v>2</v>
      </c>
      <c r="F1014" s="27"/>
      <c r="G1014" s="27"/>
      <c r="H1014" s="27"/>
      <c r="I1014" s="27"/>
    </row>
    <row r="1015" spans="1:26" ht="15.75" x14ac:dyDescent="0.25">
      <c r="A1015" s="13" t="s">
        <v>1</v>
      </c>
      <c r="B1015" s="24"/>
      <c r="C1015" s="24"/>
      <c r="D1015" s="24"/>
      <c r="E1015" s="24"/>
      <c r="F1015" s="24"/>
      <c r="G1015" s="24"/>
      <c r="H1015" s="24"/>
      <c r="I1015" s="24"/>
    </row>
    <row r="1016" spans="1:26" ht="15.75" x14ac:dyDescent="0.25">
      <c r="A1016" s="13" t="s">
        <v>9</v>
      </c>
      <c r="B1016" s="28"/>
      <c r="C1016" s="29"/>
      <c r="D1016" s="30"/>
      <c r="E1016" s="28"/>
      <c r="F1016" s="29"/>
      <c r="G1016" s="29"/>
      <c r="H1016" s="29"/>
      <c r="I1016" s="30"/>
    </row>
    <row r="1017" spans="1:26" ht="15.75" x14ac:dyDescent="0.25">
      <c r="A1017" s="13" t="s">
        <v>8</v>
      </c>
      <c r="B1017" s="28"/>
      <c r="C1017" s="29"/>
      <c r="D1017" s="30"/>
      <c r="E1017" s="28"/>
      <c r="F1017" s="29"/>
      <c r="G1017" s="29"/>
      <c r="H1017" s="29"/>
      <c r="I1017" s="30"/>
    </row>
    <row r="1018" spans="1:26" ht="15.75" x14ac:dyDescent="0.25">
      <c r="A1018" s="28" t="s">
        <v>7</v>
      </c>
      <c r="B1018" s="29"/>
      <c r="C1018" s="29"/>
      <c r="D1018" s="30"/>
      <c r="E1018" s="28"/>
      <c r="F1018" s="29"/>
      <c r="G1018" s="29"/>
      <c r="H1018" s="29"/>
      <c r="I1018" s="30"/>
    </row>
    <row r="1019" spans="1:26" ht="15.75" x14ac:dyDescent="0.25">
      <c r="A1019" s="5"/>
      <c r="B1019" s="3"/>
      <c r="C1019" s="3"/>
      <c r="D1019" s="3"/>
      <c r="E1019" s="3"/>
    </row>
    <row r="1020" spans="1:26" ht="15.75" x14ac:dyDescent="0.25">
      <c r="A1020" s="5" t="s">
        <v>6</v>
      </c>
      <c r="B1020" s="3"/>
      <c r="C1020" s="3"/>
      <c r="D1020" s="3"/>
      <c r="E1020" s="3"/>
    </row>
    <row r="1021" spans="1:26" ht="31.5" x14ac:dyDescent="0.25">
      <c r="A1021" s="13" t="s">
        <v>5</v>
      </c>
      <c r="B1021" s="24" t="s">
        <v>4</v>
      </c>
      <c r="C1021" s="24"/>
      <c r="D1021" s="24"/>
      <c r="E1021" s="31" t="s">
        <v>3</v>
      </c>
      <c r="F1021" s="31"/>
      <c r="G1021" s="31"/>
      <c r="H1021" s="31"/>
      <c r="I1021" s="31"/>
      <c r="J1021" s="24" t="s">
        <v>2</v>
      </c>
      <c r="K1021" s="24"/>
    </row>
    <row r="1022" spans="1:26" ht="15.75" x14ac:dyDescent="0.25">
      <c r="A1022" s="13" t="s">
        <v>1</v>
      </c>
      <c r="B1022" s="24"/>
      <c r="C1022" s="24"/>
      <c r="D1022" s="24"/>
      <c r="E1022" s="24"/>
      <c r="F1022" s="24"/>
      <c r="G1022" s="24"/>
      <c r="H1022" s="24"/>
      <c r="I1022" s="24"/>
      <c r="J1022" s="24"/>
      <c r="K1022" s="24"/>
    </row>
    <row r="1023" spans="1:26" ht="15.75" x14ac:dyDescent="0.25">
      <c r="A1023" s="24" t="s">
        <v>0</v>
      </c>
      <c r="B1023" s="24"/>
      <c r="C1023" s="24"/>
      <c r="D1023" s="24"/>
      <c r="E1023" s="25"/>
      <c r="F1023" s="25"/>
      <c r="G1023" s="25"/>
      <c r="H1023" s="25"/>
      <c r="I1023" s="25"/>
      <c r="J1023" s="24"/>
      <c r="K1023" s="24"/>
    </row>
    <row r="1027" spans="1:26" ht="15.75" x14ac:dyDescent="0.25">
      <c r="A1027" s="41" t="s">
        <v>82</v>
      </c>
      <c r="B1027" s="41"/>
      <c r="C1027" s="41"/>
      <c r="D1027" s="41"/>
      <c r="E1027" s="41"/>
      <c r="F1027" s="41"/>
      <c r="G1027" s="41"/>
      <c r="H1027" s="41"/>
      <c r="I1027" s="41"/>
      <c r="J1027" s="41"/>
      <c r="K1027" s="41"/>
      <c r="L1027" s="41"/>
      <c r="M1027" s="41"/>
      <c r="N1027" s="41"/>
    </row>
    <row r="1028" spans="1:26" ht="15.75" x14ac:dyDescent="0.25">
      <c r="A1028" s="18"/>
      <c r="B1028" s="18"/>
      <c r="C1028" s="18"/>
      <c r="D1028" s="18"/>
      <c r="E1028" s="18"/>
      <c r="F1028" s="18"/>
      <c r="G1028" s="18"/>
      <c r="H1028" s="18"/>
      <c r="I1028" s="18"/>
      <c r="J1028" s="18"/>
      <c r="K1028" s="18"/>
      <c r="L1028" s="18"/>
      <c r="M1028" s="18"/>
      <c r="N1028" s="18"/>
    </row>
    <row r="1029" spans="1:26" ht="15.75" x14ac:dyDescent="0.25">
      <c r="A1029" s="42" t="s">
        <v>17</v>
      </c>
      <c r="B1029" s="42"/>
      <c r="C1029" s="42"/>
      <c r="D1029" s="42"/>
      <c r="E1029" s="42"/>
      <c r="F1029" s="42"/>
      <c r="G1029" s="42"/>
      <c r="H1029" s="42"/>
      <c r="I1029" s="42"/>
      <c r="J1029" s="42"/>
      <c r="K1029" s="42"/>
      <c r="L1029" s="42"/>
      <c r="M1029" s="42"/>
      <c r="N1029" s="42"/>
    </row>
    <row r="1030" spans="1:26" ht="15.75" x14ac:dyDescent="0.25">
      <c r="A1030" s="4"/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</row>
    <row r="1031" spans="1:26" ht="15.75" x14ac:dyDescent="0.25">
      <c r="A1031" s="24" t="s">
        <v>16</v>
      </c>
      <c r="B1031" s="24"/>
      <c r="C1031" s="24"/>
      <c r="D1031" s="24"/>
      <c r="E1031" s="24"/>
      <c r="F1031" s="24"/>
      <c r="G1031" s="24"/>
      <c r="H1031" s="24" t="s">
        <v>15</v>
      </c>
      <c r="I1031" s="24"/>
      <c r="J1031" s="24"/>
      <c r="K1031" s="24"/>
      <c r="L1031" s="24"/>
      <c r="M1031" s="24"/>
      <c r="N1031" s="24"/>
    </row>
    <row r="1032" spans="1:26" x14ac:dyDescent="0.25">
      <c r="A1032" s="32" t="s">
        <v>189</v>
      </c>
      <c r="B1032" s="33"/>
      <c r="C1032" s="33"/>
      <c r="D1032" s="33"/>
      <c r="E1032" s="33"/>
      <c r="F1032" s="33"/>
      <c r="G1032" s="34"/>
      <c r="H1032" s="32" t="s">
        <v>190</v>
      </c>
      <c r="I1032" s="33"/>
      <c r="J1032" s="33"/>
      <c r="K1032" s="33"/>
      <c r="L1032" s="33"/>
      <c r="M1032" s="33"/>
      <c r="N1032" s="34"/>
    </row>
    <row r="1033" spans="1:26" ht="15.75" x14ac:dyDescent="0.25">
      <c r="A1033" s="35"/>
      <c r="B1033" s="35"/>
      <c r="C1033" s="35"/>
      <c r="D1033" s="35"/>
      <c r="E1033" s="35"/>
      <c r="F1033" s="35"/>
      <c r="G1033" s="35"/>
      <c r="H1033" s="36"/>
      <c r="I1033" s="36"/>
      <c r="J1033" s="36"/>
      <c r="K1033" s="36"/>
      <c r="L1033" s="36"/>
      <c r="M1033" s="36"/>
      <c r="N1033" s="36"/>
    </row>
    <row r="1034" spans="1:26" ht="15.75" x14ac:dyDescent="0.25">
      <c r="A1034" s="37" t="s">
        <v>14</v>
      </c>
      <c r="B1034" s="37"/>
      <c r="C1034" s="37"/>
      <c r="D1034" s="37"/>
      <c r="E1034" s="37"/>
      <c r="F1034" s="37"/>
      <c r="G1034" s="37"/>
      <c r="H1034" s="37"/>
      <c r="I1034" s="37"/>
      <c r="J1034" s="37"/>
      <c r="K1034" s="37"/>
      <c r="L1034" s="37"/>
      <c r="M1034" s="37"/>
      <c r="N1034" s="37"/>
    </row>
    <row r="1035" spans="1:26" ht="15.75" x14ac:dyDescent="0.25">
      <c r="A1035" s="15"/>
      <c r="B1035" s="15"/>
      <c r="C1035" s="15"/>
      <c r="D1035" s="15"/>
      <c r="E1035" s="15"/>
      <c r="F1035" s="15"/>
      <c r="G1035" s="15"/>
      <c r="H1035" s="15"/>
      <c r="I1035" s="15"/>
      <c r="J1035" s="15"/>
      <c r="K1035" s="15"/>
      <c r="L1035" s="15"/>
      <c r="M1035" s="15"/>
      <c r="N1035" s="15"/>
    </row>
    <row r="1036" spans="1:26" x14ac:dyDescent="0.25">
      <c r="A1036" s="38" t="s">
        <v>5</v>
      </c>
      <c r="B1036" s="38" t="s">
        <v>63</v>
      </c>
      <c r="C1036" s="38" t="s">
        <v>13</v>
      </c>
      <c r="D1036" s="38" t="s">
        <v>12</v>
      </c>
      <c r="E1036" s="38" t="s">
        <v>52</v>
      </c>
      <c r="F1036" s="32" t="s">
        <v>51</v>
      </c>
      <c r="G1036" s="33"/>
      <c r="H1036" s="33"/>
      <c r="I1036" s="33"/>
      <c r="J1036" s="34"/>
      <c r="K1036" s="32" t="s">
        <v>64</v>
      </c>
      <c r="L1036" s="33"/>
      <c r="M1036" s="33"/>
      <c r="N1036" s="33"/>
      <c r="O1036" s="34"/>
      <c r="P1036" s="32" t="s">
        <v>65</v>
      </c>
      <c r="Q1036" s="33"/>
      <c r="R1036" s="33"/>
      <c r="S1036" s="33"/>
      <c r="T1036" s="33"/>
      <c r="U1036" s="34"/>
      <c r="V1036" s="32" t="s">
        <v>66</v>
      </c>
      <c r="W1036" s="33"/>
      <c r="X1036" s="33"/>
      <c r="Y1036" s="33"/>
      <c r="Z1036" s="7"/>
    </row>
    <row r="1037" spans="1:26" ht="30" x14ac:dyDescent="0.25">
      <c r="A1037" s="38"/>
      <c r="B1037" s="38"/>
      <c r="C1037" s="38"/>
      <c r="D1037" s="38"/>
      <c r="E1037" s="38"/>
      <c r="F1037" s="39" t="s">
        <v>50</v>
      </c>
      <c r="G1037" s="32" t="s">
        <v>49</v>
      </c>
      <c r="H1037" s="33"/>
      <c r="I1037" s="34"/>
      <c r="J1037" s="39" t="s">
        <v>67</v>
      </c>
      <c r="K1037" s="39" t="s">
        <v>50</v>
      </c>
      <c r="L1037" s="32" t="s">
        <v>49</v>
      </c>
      <c r="M1037" s="33"/>
      <c r="N1037" s="34"/>
      <c r="O1037" s="39" t="s">
        <v>67</v>
      </c>
      <c r="P1037" s="39" t="s">
        <v>50</v>
      </c>
      <c r="Q1037" s="38" t="s">
        <v>49</v>
      </c>
      <c r="R1037" s="38"/>
      <c r="S1037" s="38"/>
      <c r="T1037" s="16" t="s">
        <v>67</v>
      </c>
      <c r="U1037" s="16" t="s">
        <v>68</v>
      </c>
      <c r="V1037" s="39" t="s">
        <v>50</v>
      </c>
      <c r="W1037" s="32" t="s">
        <v>49</v>
      </c>
      <c r="X1037" s="33"/>
      <c r="Y1037" s="34"/>
      <c r="Z1037" s="16" t="s">
        <v>68</v>
      </c>
    </row>
    <row r="1038" spans="1:26" ht="60" x14ac:dyDescent="0.25">
      <c r="A1038" s="16">
        <v>1</v>
      </c>
      <c r="B1038" s="12" t="s">
        <v>303</v>
      </c>
      <c r="C1038" s="16" t="s">
        <v>96</v>
      </c>
      <c r="D1038" s="16"/>
      <c r="E1038" s="38"/>
      <c r="F1038" s="40"/>
      <c r="G1038" s="16" t="s">
        <v>48</v>
      </c>
      <c r="H1038" s="16" t="s">
        <v>47</v>
      </c>
      <c r="I1038" s="16" t="s">
        <v>46</v>
      </c>
      <c r="J1038" s="40"/>
      <c r="K1038" s="40"/>
      <c r="L1038" s="16" t="s">
        <v>48</v>
      </c>
      <c r="M1038" s="16" t="s">
        <v>47</v>
      </c>
      <c r="N1038" s="16" t="s">
        <v>46</v>
      </c>
      <c r="O1038" s="40"/>
      <c r="P1038" s="40"/>
      <c r="Q1038" s="16" t="s">
        <v>69</v>
      </c>
      <c r="R1038" s="16" t="s">
        <v>47</v>
      </c>
      <c r="S1038" s="16" t="s">
        <v>46</v>
      </c>
      <c r="T1038" s="16" t="s">
        <v>0</v>
      </c>
      <c r="U1038" s="16" t="s">
        <v>70</v>
      </c>
      <c r="V1038" s="40"/>
      <c r="W1038" s="16" t="s">
        <v>71</v>
      </c>
      <c r="X1038" s="16" t="s">
        <v>72</v>
      </c>
      <c r="Y1038" s="16" t="s">
        <v>73</v>
      </c>
      <c r="Z1038" s="16" t="s">
        <v>70</v>
      </c>
    </row>
    <row r="1039" spans="1:26" x14ac:dyDescent="0.25">
      <c r="A1039" s="14"/>
      <c r="B1039" s="26" t="s">
        <v>7</v>
      </c>
      <c r="C1039" s="26"/>
      <c r="D1039" s="26"/>
      <c r="E1039" s="16">
        <f t="shared" ref="E1039" si="244">F1039+K1039+P1039+V1039</f>
        <v>109</v>
      </c>
      <c r="F1039" s="17">
        <f t="shared" ref="F1039" si="245">G1039+H1039+I1039</f>
        <v>84</v>
      </c>
      <c r="G1039" s="16">
        <v>75</v>
      </c>
      <c r="H1039" s="16">
        <v>9</v>
      </c>
      <c r="I1039" s="16">
        <v>0</v>
      </c>
      <c r="J1039" s="16"/>
      <c r="K1039" s="17">
        <f t="shared" ref="K1039" si="246">L1039+M1039+N1039</f>
        <v>0</v>
      </c>
      <c r="L1039" s="16">
        <v>0</v>
      </c>
      <c r="M1039" s="16">
        <v>0</v>
      </c>
      <c r="N1039" s="16">
        <v>0</v>
      </c>
      <c r="O1039" s="17"/>
      <c r="P1039" s="17">
        <f t="shared" ref="P1039" si="247">Q1039+R1039+S1039</f>
        <v>16</v>
      </c>
      <c r="Q1039" s="16">
        <v>4</v>
      </c>
      <c r="R1039" s="16">
        <v>9</v>
      </c>
      <c r="S1039" s="16">
        <v>3</v>
      </c>
      <c r="T1039" s="16"/>
      <c r="U1039" s="16">
        <f t="shared" ref="U1039" si="248">S1039*3</f>
        <v>9</v>
      </c>
      <c r="V1039" s="17">
        <f t="shared" ref="V1039" si="249">W1039+X1039+Y1039</f>
        <v>9</v>
      </c>
      <c r="W1039" s="16">
        <v>5</v>
      </c>
      <c r="X1039" s="16">
        <v>3</v>
      </c>
      <c r="Y1039" s="16">
        <v>1</v>
      </c>
      <c r="Z1039" s="16">
        <f t="shared" ref="Z1039" si="250">W1039*3+X1039*3+Y1039*2</f>
        <v>26</v>
      </c>
    </row>
    <row r="1042" spans="1:14" ht="15.75" x14ac:dyDescent="0.25">
      <c r="A1042" s="5" t="s">
        <v>11</v>
      </c>
      <c r="B1042" s="3"/>
      <c r="C1042" s="3"/>
      <c r="D1042" s="3"/>
      <c r="E1042" s="3"/>
    </row>
    <row r="1043" spans="1:14" ht="31.5" x14ac:dyDescent="0.25">
      <c r="A1043" s="13" t="s">
        <v>5</v>
      </c>
      <c r="B1043" s="24" t="s">
        <v>10</v>
      </c>
      <c r="C1043" s="24"/>
      <c r="D1043" s="24"/>
      <c r="E1043" s="27" t="s">
        <v>2</v>
      </c>
      <c r="F1043" s="27"/>
      <c r="G1043" s="27"/>
      <c r="H1043" s="27"/>
      <c r="I1043" s="27"/>
    </row>
    <row r="1044" spans="1:14" ht="15.75" x14ac:dyDescent="0.25">
      <c r="A1044" s="13" t="s">
        <v>1</v>
      </c>
      <c r="B1044" s="24"/>
      <c r="C1044" s="24"/>
      <c r="D1044" s="24"/>
      <c r="E1044" s="24"/>
      <c r="F1044" s="24"/>
      <c r="G1044" s="24"/>
      <c r="H1044" s="24"/>
      <c r="I1044" s="24"/>
    </row>
    <row r="1045" spans="1:14" ht="15.75" x14ac:dyDescent="0.25">
      <c r="A1045" s="13" t="s">
        <v>9</v>
      </c>
      <c r="B1045" s="28"/>
      <c r="C1045" s="29"/>
      <c r="D1045" s="30"/>
      <c r="E1045" s="28"/>
      <c r="F1045" s="29"/>
      <c r="G1045" s="29"/>
      <c r="H1045" s="29"/>
      <c r="I1045" s="30"/>
    </row>
    <row r="1046" spans="1:14" ht="15.75" x14ac:dyDescent="0.25">
      <c r="A1046" s="13" t="s">
        <v>8</v>
      </c>
      <c r="B1046" s="28"/>
      <c r="C1046" s="29"/>
      <c r="D1046" s="30"/>
      <c r="E1046" s="28"/>
      <c r="F1046" s="29"/>
      <c r="G1046" s="29"/>
      <c r="H1046" s="29"/>
      <c r="I1046" s="30"/>
    </row>
    <row r="1047" spans="1:14" ht="15.75" x14ac:dyDescent="0.25">
      <c r="A1047" s="28" t="s">
        <v>7</v>
      </c>
      <c r="B1047" s="29"/>
      <c r="C1047" s="29"/>
      <c r="D1047" s="30"/>
      <c r="E1047" s="28"/>
      <c r="F1047" s="29"/>
      <c r="G1047" s="29"/>
      <c r="H1047" s="29"/>
      <c r="I1047" s="30"/>
    </row>
    <row r="1048" spans="1:14" ht="15.75" x14ac:dyDescent="0.25">
      <c r="A1048" s="5"/>
      <c r="B1048" s="3"/>
      <c r="C1048" s="3"/>
      <c r="D1048" s="3"/>
      <c r="E1048" s="3"/>
    </row>
    <row r="1049" spans="1:14" ht="15.75" x14ac:dyDescent="0.25">
      <c r="A1049" s="5" t="s">
        <v>6</v>
      </c>
      <c r="B1049" s="3"/>
      <c r="C1049" s="3"/>
      <c r="D1049" s="3"/>
      <c r="E1049" s="3"/>
    </row>
    <row r="1050" spans="1:14" ht="31.5" x14ac:dyDescent="0.25">
      <c r="A1050" s="13" t="s">
        <v>5</v>
      </c>
      <c r="B1050" s="24" t="s">
        <v>4</v>
      </c>
      <c r="C1050" s="24"/>
      <c r="D1050" s="24"/>
      <c r="E1050" s="31" t="s">
        <v>3</v>
      </c>
      <c r="F1050" s="31"/>
      <c r="G1050" s="31"/>
      <c r="H1050" s="31"/>
      <c r="I1050" s="31"/>
      <c r="J1050" s="24" t="s">
        <v>2</v>
      </c>
      <c r="K1050" s="24"/>
    </row>
    <row r="1051" spans="1:14" ht="15.75" x14ac:dyDescent="0.25">
      <c r="A1051" s="13" t="s">
        <v>1</v>
      </c>
      <c r="B1051" s="24"/>
      <c r="C1051" s="24"/>
      <c r="D1051" s="24"/>
      <c r="E1051" s="24"/>
      <c r="F1051" s="24"/>
      <c r="G1051" s="24"/>
      <c r="H1051" s="24"/>
      <c r="I1051" s="24"/>
      <c r="J1051" s="24"/>
      <c r="K1051" s="24"/>
    </row>
    <row r="1052" spans="1:14" ht="15.75" x14ac:dyDescent="0.25">
      <c r="A1052" s="24" t="s">
        <v>0</v>
      </c>
      <c r="B1052" s="24"/>
      <c r="C1052" s="24"/>
      <c r="D1052" s="24"/>
      <c r="E1052" s="25"/>
      <c r="F1052" s="25"/>
      <c r="G1052" s="25"/>
      <c r="H1052" s="25"/>
      <c r="I1052" s="25"/>
      <c r="J1052" s="24"/>
      <c r="K1052" s="24"/>
    </row>
    <row r="1056" spans="1:14" ht="15.75" x14ac:dyDescent="0.25">
      <c r="A1056" s="41" t="s">
        <v>97</v>
      </c>
      <c r="B1056" s="41"/>
      <c r="C1056" s="41"/>
      <c r="D1056" s="41"/>
      <c r="E1056" s="41"/>
      <c r="F1056" s="41"/>
      <c r="G1056" s="41"/>
      <c r="H1056" s="41"/>
      <c r="I1056" s="41"/>
      <c r="J1056" s="41"/>
      <c r="K1056" s="41"/>
      <c r="L1056" s="41"/>
      <c r="M1056" s="41"/>
      <c r="N1056" s="41"/>
    </row>
    <row r="1057" spans="1:26" ht="15.75" x14ac:dyDescent="0.25">
      <c r="A1057" s="18"/>
      <c r="B1057" s="18"/>
      <c r="C1057" s="18"/>
      <c r="D1057" s="18"/>
      <c r="E1057" s="18"/>
      <c r="F1057" s="18"/>
      <c r="G1057" s="18"/>
      <c r="H1057" s="18"/>
      <c r="I1057" s="18"/>
      <c r="J1057" s="18"/>
      <c r="K1057" s="18"/>
      <c r="L1057" s="18"/>
      <c r="M1057" s="18"/>
      <c r="N1057" s="18"/>
    </row>
    <row r="1058" spans="1:26" ht="15.75" x14ac:dyDescent="0.25">
      <c r="A1058" s="42" t="s">
        <v>17</v>
      </c>
      <c r="B1058" s="42"/>
      <c r="C1058" s="42"/>
      <c r="D1058" s="42"/>
      <c r="E1058" s="42"/>
      <c r="F1058" s="42"/>
      <c r="G1058" s="42"/>
      <c r="H1058" s="42"/>
      <c r="I1058" s="42"/>
      <c r="J1058" s="42"/>
      <c r="K1058" s="42"/>
      <c r="L1058" s="42"/>
      <c r="M1058" s="42"/>
      <c r="N1058" s="42"/>
    </row>
    <row r="1059" spans="1:26" ht="15.75" x14ac:dyDescent="0.25">
      <c r="A1059" s="4"/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</row>
    <row r="1060" spans="1:26" ht="15.75" x14ac:dyDescent="0.25">
      <c r="A1060" s="24" t="s">
        <v>16</v>
      </c>
      <c r="B1060" s="24"/>
      <c r="C1060" s="24"/>
      <c r="D1060" s="24"/>
      <c r="E1060" s="24"/>
      <c r="F1060" s="24"/>
      <c r="G1060" s="24"/>
      <c r="H1060" s="24" t="s">
        <v>15</v>
      </c>
      <c r="I1060" s="24"/>
      <c r="J1060" s="24"/>
      <c r="K1060" s="24"/>
      <c r="L1060" s="24"/>
      <c r="M1060" s="24"/>
      <c r="N1060" s="24"/>
    </row>
    <row r="1061" spans="1:26" x14ac:dyDescent="0.25">
      <c r="A1061" s="32" t="s">
        <v>191</v>
      </c>
      <c r="B1061" s="33"/>
      <c r="C1061" s="33"/>
      <c r="D1061" s="33"/>
      <c r="E1061" s="33"/>
      <c r="F1061" s="33"/>
      <c r="G1061" s="34"/>
      <c r="H1061" s="32" t="s">
        <v>192</v>
      </c>
      <c r="I1061" s="33"/>
      <c r="J1061" s="33"/>
      <c r="K1061" s="33"/>
      <c r="L1061" s="33"/>
      <c r="M1061" s="33"/>
      <c r="N1061" s="34"/>
    </row>
    <row r="1062" spans="1:26" ht="15.75" x14ac:dyDescent="0.25">
      <c r="A1062" s="35"/>
      <c r="B1062" s="35"/>
      <c r="C1062" s="35"/>
      <c r="D1062" s="35"/>
      <c r="E1062" s="35"/>
      <c r="F1062" s="35"/>
      <c r="G1062" s="35"/>
      <c r="H1062" s="36"/>
      <c r="I1062" s="36"/>
      <c r="J1062" s="36"/>
      <c r="K1062" s="36"/>
      <c r="L1062" s="36"/>
      <c r="M1062" s="36"/>
      <c r="N1062" s="36"/>
    </row>
    <row r="1063" spans="1:26" ht="15.75" x14ac:dyDescent="0.25">
      <c r="A1063" s="37" t="s">
        <v>14</v>
      </c>
      <c r="B1063" s="37"/>
      <c r="C1063" s="37"/>
      <c r="D1063" s="37"/>
      <c r="E1063" s="37"/>
      <c r="F1063" s="37"/>
      <c r="G1063" s="37"/>
      <c r="H1063" s="37"/>
      <c r="I1063" s="37"/>
      <c r="J1063" s="37"/>
      <c r="K1063" s="37"/>
      <c r="L1063" s="37"/>
      <c r="M1063" s="37"/>
      <c r="N1063" s="37"/>
    </row>
    <row r="1064" spans="1:26" ht="15.75" x14ac:dyDescent="0.25">
      <c r="A1064" s="15"/>
      <c r="B1064" s="15"/>
      <c r="C1064" s="15"/>
      <c r="D1064" s="15"/>
      <c r="E1064" s="15"/>
      <c r="F1064" s="15"/>
      <c r="G1064" s="15"/>
      <c r="H1064" s="15"/>
      <c r="I1064" s="15"/>
      <c r="J1064" s="15"/>
      <c r="K1064" s="15"/>
      <c r="L1064" s="15"/>
      <c r="M1064" s="15"/>
      <c r="N1064" s="15"/>
    </row>
    <row r="1065" spans="1:26" x14ac:dyDescent="0.25">
      <c r="A1065" s="38" t="s">
        <v>5</v>
      </c>
      <c r="B1065" s="38" t="s">
        <v>63</v>
      </c>
      <c r="C1065" s="38" t="s">
        <v>13</v>
      </c>
      <c r="D1065" s="38" t="s">
        <v>12</v>
      </c>
      <c r="E1065" s="38" t="s">
        <v>52</v>
      </c>
      <c r="F1065" s="32" t="s">
        <v>51</v>
      </c>
      <c r="G1065" s="33"/>
      <c r="H1065" s="33"/>
      <c r="I1065" s="33"/>
      <c r="J1065" s="34"/>
      <c r="K1065" s="32" t="s">
        <v>64</v>
      </c>
      <c r="L1065" s="33"/>
      <c r="M1065" s="33"/>
      <c r="N1065" s="33"/>
      <c r="O1065" s="34"/>
      <c r="P1065" s="32" t="s">
        <v>65</v>
      </c>
      <c r="Q1065" s="33"/>
      <c r="R1065" s="33"/>
      <c r="S1065" s="33"/>
      <c r="T1065" s="33"/>
      <c r="U1065" s="34"/>
      <c r="V1065" s="32" t="s">
        <v>66</v>
      </c>
      <c r="W1065" s="33"/>
      <c r="X1065" s="33"/>
      <c r="Y1065" s="33"/>
      <c r="Z1065" s="7"/>
    </row>
    <row r="1066" spans="1:26" ht="30" x14ac:dyDescent="0.25">
      <c r="A1066" s="38"/>
      <c r="B1066" s="38"/>
      <c r="C1066" s="38"/>
      <c r="D1066" s="38"/>
      <c r="E1066" s="38"/>
      <c r="F1066" s="39" t="s">
        <v>50</v>
      </c>
      <c r="G1066" s="32" t="s">
        <v>49</v>
      </c>
      <c r="H1066" s="33"/>
      <c r="I1066" s="34"/>
      <c r="J1066" s="39" t="s">
        <v>67</v>
      </c>
      <c r="K1066" s="39" t="s">
        <v>50</v>
      </c>
      <c r="L1066" s="32" t="s">
        <v>49</v>
      </c>
      <c r="M1066" s="33"/>
      <c r="N1066" s="34"/>
      <c r="O1066" s="39" t="s">
        <v>67</v>
      </c>
      <c r="P1066" s="39" t="s">
        <v>50</v>
      </c>
      <c r="Q1066" s="38" t="s">
        <v>49</v>
      </c>
      <c r="R1066" s="38"/>
      <c r="S1066" s="38"/>
      <c r="T1066" s="16" t="s">
        <v>67</v>
      </c>
      <c r="U1066" s="16" t="s">
        <v>68</v>
      </c>
      <c r="V1066" s="39" t="s">
        <v>50</v>
      </c>
      <c r="W1066" s="32" t="s">
        <v>49</v>
      </c>
      <c r="X1066" s="33"/>
      <c r="Y1066" s="34"/>
      <c r="Z1066" s="16" t="s">
        <v>68</v>
      </c>
    </row>
    <row r="1067" spans="1:26" ht="60" x14ac:dyDescent="0.25">
      <c r="A1067" s="16">
        <v>1</v>
      </c>
      <c r="B1067" s="12" t="s">
        <v>304</v>
      </c>
      <c r="C1067" s="16"/>
      <c r="D1067" s="16"/>
      <c r="E1067" s="38"/>
      <c r="F1067" s="40"/>
      <c r="G1067" s="16" t="s">
        <v>48</v>
      </c>
      <c r="H1067" s="16" t="s">
        <v>47</v>
      </c>
      <c r="I1067" s="16" t="s">
        <v>46</v>
      </c>
      <c r="J1067" s="40"/>
      <c r="K1067" s="40"/>
      <c r="L1067" s="16" t="s">
        <v>48</v>
      </c>
      <c r="M1067" s="16" t="s">
        <v>47</v>
      </c>
      <c r="N1067" s="16" t="s">
        <v>46</v>
      </c>
      <c r="O1067" s="40"/>
      <c r="P1067" s="40"/>
      <c r="Q1067" s="16" t="s">
        <v>69</v>
      </c>
      <c r="R1067" s="16" t="s">
        <v>47</v>
      </c>
      <c r="S1067" s="16" t="s">
        <v>46</v>
      </c>
      <c r="T1067" s="16" t="s">
        <v>0</v>
      </c>
      <c r="U1067" s="16" t="s">
        <v>70</v>
      </c>
      <c r="V1067" s="40"/>
      <c r="W1067" s="16" t="s">
        <v>71</v>
      </c>
      <c r="X1067" s="16" t="s">
        <v>72</v>
      </c>
      <c r="Y1067" s="16" t="s">
        <v>73</v>
      </c>
      <c r="Z1067" s="16" t="s">
        <v>70</v>
      </c>
    </row>
    <row r="1068" spans="1:26" x14ac:dyDescent="0.25">
      <c r="A1068" s="14"/>
      <c r="B1068" s="26" t="s">
        <v>7</v>
      </c>
      <c r="C1068" s="26"/>
      <c r="D1068" s="26"/>
      <c r="E1068" s="16">
        <f t="shared" ref="E1068" si="251">F1068+K1068+P1068+V1068</f>
        <v>373</v>
      </c>
      <c r="F1068" s="17">
        <f t="shared" ref="F1068" si="252">G1068+H1068+I1068</f>
        <v>339</v>
      </c>
      <c r="G1068" s="16">
        <v>263</v>
      </c>
      <c r="H1068" s="16">
        <v>76</v>
      </c>
      <c r="I1068" s="16">
        <v>0</v>
      </c>
      <c r="J1068" s="16">
        <v>337</v>
      </c>
      <c r="K1068" s="17">
        <f t="shared" ref="K1068" si="253">L1068+M1068+N1068</f>
        <v>0</v>
      </c>
      <c r="L1068" s="16">
        <v>0</v>
      </c>
      <c r="M1068" s="16">
        <v>0</v>
      </c>
      <c r="N1068" s="16">
        <v>0</v>
      </c>
      <c r="O1068" s="17">
        <v>0</v>
      </c>
      <c r="P1068" s="17">
        <f t="shared" ref="P1068" si="254">Q1068+R1068+S1068</f>
        <v>18</v>
      </c>
      <c r="Q1068" s="16">
        <v>3</v>
      </c>
      <c r="R1068" s="16">
        <v>10</v>
      </c>
      <c r="S1068" s="16">
        <v>5</v>
      </c>
      <c r="T1068" s="16">
        <v>20</v>
      </c>
      <c r="U1068" s="16">
        <f t="shared" ref="U1068" si="255">S1068*3</f>
        <v>15</v>
      </c>
      <c r="V1068" s="17">
        <f t="shared" ref="V1068" si="256">W1068+X1068+Y1068</f>
        <v>16</v>
      </c>
      <c r="W1068" s="16">
        <v>1</v>
      </c>
      <c r="X1068" s="16">
        <v>14</v>
      </c>
      <c r="Y1068" s="16">
        <v>1</v>
      </c>
      <c r="Z1068" s="16">
        <f t="shared" ref="Z1068" si="257">W1068*3+X1068*3+Y1068*2</f>
        <v>47</v>
      </c>
    </row>
    <row r="1071" spans="1:26" ht="15.75" x14ac:dyDescent="0.25">
      <c r="A1071" s="5" t="s">
        <v>11</v>
      </c>
      <c r="B1071" s="3"/>
      <c r="C1071" s="3"/>
      <c r="D1071" s="3"/>
      <c r="E1071" s="3"/>
    </row>
    <row r="1072" spans="1:26" ht="31.5" x14ac:dyDescent="0.25">
      <c r="A1072" s="13" t="s">
        <v>5</v>
      </c>
      <c r="B1072" s="24" t="s">
        <v>10</v>
      </c>
      <c r="C1072" s="24"/>
      <c r="D1072" s="24"/>
      <c r="E1072" s="27" t="s">
        <v>2</v>
      </c>
      <c r="F1072" s="27"/>
      <c r="G1072" s="27"/>
      <c r="H1072" s="27"/>
      <c r="I1072" s="27"/>
    </row>
    <row r="1073" spans="1:14" ht="15.75" x14ac:dyDescent="0.25">
      <c r="A1073" s="13" t="s">
        <v>1</v>
      </c>
      <c r="B1073" s="24"/>
      <c r="C1073" s="24"/>
      <c r="D1073" s="24"/>
      <c r="E1073" s="24"/>
      <c r="F1073" s="24"/>
      <c r="G1073" s="24"/>
      <c r="H1073" s="24"/>
      <c r="I1073" s="24"/>
    </row>
    <row r="1074" spans="1:14" ht="15.75" x14ac:dyDescent="0.25">
      <c r="A1074" s="13" t="s">
        <v>9</v>
      </c>
      <c r="B1074" s="28"/>
      <c r="C1074" s="29"/>
      <c r="D1074" s="30"/>
      <c r="E1074" s="28"/>
      <c r="F1074" s="29"/>
      <c r="G1074" s="29"/>
      <c r="H1074" s="29"/>
      <c r="I1074" s="30"/>
    </row>
    <row r="1075" spans="1:14" ht="15.75" x14ac:dyDescent="0.25">
      <c r="A1075" s="13" t="s">
        <v>8</v>
      </c>
      <c r="B1075" s="28"/>
      <c r="C1075" s="29"/>
      <c r="D1075" s="30"/>
      <c r="E1075" s="28"/>
      <c r="F1075" s="29"/>
      <c r="G1075" s="29"/>
      <c r="H1075" s="29"/>
      <c r="I1075" s="30"/>
    </row>
    <row r="1076" spans="1:14" ht="15.75" x14ac:dyDescent="0.25">
      <c r="A1076" s="28" t="s">
        <v>7</v>
      </c>
      <c r="B1076" s="29"/>
      <c r="C1076" s="29"/>
      <c r="D1076" s="30"/>
      <c r="E1076" s="28"/>
      <c r="F1076" s="29"/>
      <c r="G1076" s="29"/>
      <c r="H1076" s="29"/>
      <c r="I1076" s="30"/>
    </row>
    <row r="1077" spans="1:14" ht="15.75" x14ac:dyDescent="0.25">
      <c r="A1077" s="5"/>
      <c r="B1077" s="3"/>
      <c r="C1077" s="3"/>
      <c r="D1077" s="3"/>
      <c r="E1077" s="3"/>
    </row>
    <row r="1078" spans="1:14" ht="15.75" x14ac:dyDescent="0.25">
      <c r="A1078" s="5" t="s">
        <v>6</v>
      </c>
      <c r="B1078" s="3"/>
      <c r="C1078" s="3"/>
      <c r="D1078" s="3"/>
      <c r="E1078" s="3"/>
    </row>
    <row r="1079" spans="1:14" ht="31.5" x14ac:dyDescent="0.25">
      <c r="A1079" s="13" t="s">
        <v>5</v>
      </c>
      <c r="B1079" s="24" t="s">
        <v>4</v>
      </c>
      <c r="C1079" s="24"/>
      <c r="D1079" s="24"/>
      <c r="E1079" s="31" t="s">
        <v>3</v>
      </c>
      <c r="F1079" s="31"/>
      <c r="G1079" s="31"/>
      <c r="H1079" s="31"/>
      <c r="I1079" s="31"/>
      <c r="J1079" s="24" t="s">
        <v>2</v>
      </c>
      <c r="K1079" s="24"/>
    </row>
    <row r="1080" spans="1:14" ht="15.75" x14ac:dyDescent="0.25">
      <c r="A1080" s="13" t="s">
        <v>1</v>
      </c>
      <c r="B1080" s="24"/>
      <c r="C1080" s="24"/>
      <c r="D1080" s="24"/>
      <c r="E1080" s="24"/>
      <c r="F1080" s="24"/>
      <c r="G1080" s="24"/>
      <c r="H1080" s="24"/>
      <c r="I1080" s="24"/>
      <c r="J1080" s="24"/>
      <c r="K1080" s="24"/>
    </row>
    <row r="1081" spans="1:14" ht="15.75" x14ac:dyDescent="0.25">
      <c r="A1081" s="24" t="s">
        <v>0</v>
      </c>
      <c r="B1081" s="24"/>
      <c r="C1081" s="24"/>
      <c r="D1081" s="24"/>
      <c r="E1081" s="25"/>
      <c r="F1081" s="25"/>
      <c r="G1081" s="25"/>
      <c r="H1081" s="25"/>
      <c r="I1081" s="25"/>
      <c r="J1081" s="24"/>
      <c r="K1081" s="24"/>
    </row>
    <row r="1085" spans="1:14" ht="15.75" x14ac:dyDescent="0.25">
      <c r="A1085" s="41" t="s">
        <v>98</v>
      </c>
      <c r="B1085" s="41"/>
      <c r="C1085" s="41"/>
      <c r="D1085" s="41"/>
      <c r="E1085" s="41"/>
      <c r="F1085" s="41"/>
      <c r="G1085" s="41"/>
      <c r="H1085" s="41"/>
      <c r="I1085" s="41"/>
      <c r="J1085" s="41"/>
      <c r="K1085" s="41"/>
      <c r="L1085" s="41"/>
      <c r="M1085" s="41"/>
      <c r="N1085" s="41"/>
    </row>
    <row r="1086" spans="1:14" ht="15.75" x14ac:dyDescent="0.25">
      <c r="A1086" s="18"/>
      <c r="B1086" s="18"/>
      <c r="C1086" s="18"/>
      <c r="D1086" s="18"/>
      <c r="E1086" s="18"/>
      <c r="F1086" s="18"/>
      <c r="G1086" s="18"/>
      <c r="H1086" s="18"/>
      <c r="I1086" s="18"/>
      <c r="J1086" s="18"/>
      <c r="K1086" s="18"/>
      <c r="L1086" s="18"/>
      <c r="M1086" s="18"/>
      <c r="N1086" s="18"/>
    </row>
    <row r="1087" spans="1:14" ht="15.75" x14ac:dyDescent="0.25">
      <c r="A1087" s="42" t="s">
        <v>17</v>
      </c>
      <c r="B1087" s="42"/>
      <c r="C1087" s="42"/>
      <c r="D1087" s="42"/>
      <c r="E1087" s="42"/>
      <c r="F1087" s="42"/>
      <c r="G1087" s="42"/>
      <c r="H1087" s="42"/>
      <c r="I1087" s="42"/>
      <c r="J1087" s="42"/>
      <c r="K1087" s="42"/>
      <c r="L1087" s="42"/>
      <c r="M1087" s="42"/>
      <c r="N1087" s="42"/>
    </row>
    <row r="1088" spans="1:14" ht="15.75" x14ac:dyDescent="0.25">
      <c r="A1088" s="4"/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</row>
    <row r="1089" spans="1:26" ht="15.75" x14ac:dyDescent="0.25">
      <c r="A1089" s="24" t="s">
        <v>16</v>
      </c>
      <c r="B1089" s="24"/>
      <c r="C1089" s="24"/>
      <c r="D1089" s="24"/>
      <c r="E1089" s="24"/>
      <c r="F1089" s="24"/>
      <c r="G1089" s="24"/>
      <c r="H1089" s="24" t="s">
        <v>15</v>
      </c>
      <c r="I1089" s="24"/>
      <c r="J1089" s="24"/>
      <c r="K1089" s="24"/>
      <c r="L1089" s="24"/>
      <c r="M1089" s="24"/>
      <c r="N1089" s="24"/>
    </row>
    <row r="1090" spans="1:26" x14ac:dyDescent="0.25">
      <c r="A1090" s="32" t="s">
        <v>193</v>
      </c>
      <c r="B1090" s="33"/>
      <c r="C1090" s="33"/>
      <c r="D1090" s="33"/>
      <c r="E1090" s="33"/>
      <c r="F1090" s="33"/>
      <c r="G1090" s="34"/>
      <c r="H1090" s="32" t="s">
        <v>194</v>
      </c>
      <c r="I1090" s="33"/>
      <c r="J1090" s="33"/>
      <c r="K1090" s="33"/>
      <c r="L1090" s="33"/>
      <c r="M1090" s="33"/>
      <c r="N1090" s="34"/>
    </row>
    <row r="1091" spans="1:26" ht="15.75" x14ac:dyDescent="0.25">
      <c r="A1091" s="35"/>
      <c r="B1091" s="35"/>
      <c r="C1091" s="35"/>
      <c r="D1091" s="35"/>
      <c r="E1091" s="35"/>
      <c r="F1091" s="35"/>
      <c r="G1091" s="35"/>
      <c r="H1091" s="36"/>
      <c r="I1091" s="36"/>
      <c r="J1091" s="36"/>
      <c r="K1091" s="36"/>
      <c r="L1091" s="36"/>
      <c r="M1091" s="36"/>
      <c r="N1091" s="36"/>
    </row>
    <row r="1092" spans="1:26" ht="15.75" x14ac:dyDescent="0.25">
      <c r="A1092" s="37" t="s">
        <v>14</v>
      </c>
      <c r="B1092" s="37"/>
      <c r="C1092" s="37"/>
      <c r="D1092" s="37"/>
      <c r="E1092" s="37"/>
      <c r="F1092" s="37"/>
      <c r="G1092" s="37"/>
      <c r="H1092" s="37"/>
      <c r="I1092" s="37"/>
      <c r="J1092" s="37"/>
      <c r="K1092" s="37"/>
      <c r="L1092" s="37"/>
      <c r="M1092" s="37"/>
      <c r="N1092" s="37"/>
    </row>
    <row r="1093" spans="1:26" ht="15.75" x14ac:dyDescent="0.25">
      <c r="A1093" s="15"/>
      <c r="B1093" s="15"/>
      <c r="C1093" s="15"/>
      <c r="D1093" s="15"/>
      <c r="E1093" s="15"/>
      <c r="F1093" s="15"/>
      <c r="G1093" s="15"/>
      <c r="H1093" s="15"/>
      <c r="I1093" s="15"/>
      <c r="J1093" s="15"/>
      <c r="K1093" s="15"/>
      <c r="L1093" s="15"/>
      <c r="M1093" s="15"/>
      <c r="N1093" s="15"/>
    </row>
    <row r="1094" spans="1:26" x14ac:dyDescent="0.25">
      <c r="A1094" s="38" t="s">
        <v>5</v>
      </c>
      <c r="B1094" s="38" t="s">
        <v>63</v>
      </c>
      <c r="C1094" s="38" t="s">
        <v>13</v>
      </c>
      <c r="D1094" s="38" t="s">
        <v>12</v>
      </c>
      <c r="E1094" s="38" t="s">
        <v>52</v>
      </c>
      <c r="F1094" s="32" t="s">
        <v>51</v>
      </c>
      <c r="G1094" s="33"/>
      <c r="H1094" s="33"/>
      <c r="I1094" s="33"/>
      <c r="J1094" s="34"/>
      <c r="K1094" s="32" t="s">
        <v>64</v>
      </c>
      <c r="L1094" s="33"/>
      <c r="M1094" s="33"/>
      <c r="N1094" s="33"/>
      <c r="O1094" s="34"/>
      <c r="P1094" s="32" t="s">
        <v>65</v>
      </c>
      <c r="Q1094" s="33"/>
      <c r="R1094" s="33"/>
      <c r="S1094" s="33"/>
      <c r="T1094" s="33"/>
      <c r="U1094" s="34"/>
      <c r="V1094" s="32" t="s">
        <v>66</v>
      </c>
      <c r="W1094" s="33"/>
      <c r="X1094" s="33"/>
      <c r="Y1094" s="33"/>
      <c r="Z1094" s="7"/>
    </row>
    <row r="1095" spans="1:26" ht="30" x14ac:dyDescent="0.25">
      <c r="A1095" s="38"/>
      <c r="B1095" s="38"/>
      <c r="C1095" s="38"/>
      <c r="D1095" s="38"/>
      <c r="E1095" s="38"/>
      <c r="F1095" s="39" t="s">
        <v>50</v>
      </c>
      <c r="G1095" s="32" t="s">
        <v>49</v>
      </c>
      <c r="H1095" s="33"/>
      <c r="I1095" s="34"/>
      <c r="J1095" s="39" t="s">
        <v>67</v>
      </c>
      <c r="K1095" s="39" t="s">
        <v>50</v>
      </c>
      <c r="L1095" s="32" t="s">
        <v>49</v>
      </c>
      <c r="M1095" s="33"/>
      <c r="N1095" s="34"/>
      <c r="O1095" s="39" t="s">
        <v>67</v>
      </c>
      <c r="P1095" s="39" t="s">
        <v>50</v>
      </c>
      <c r="Q1095" s="38" t="s">
        <v>49</v>
      </c>
      <c r="R1095" s="38"/>
      <c r="S1095" s="38"/>
      <c r="T1095" s="16" t="s">
        <v>67</v>
      </c>
      <c r="U1095" s="16" t="s">
        <v>68</v>
      </c>
      <c r="V1095" s="39" t="s">
        <v>50</v>
      </c>
      <c r="W1095" s="32" t="s">
        <v>49</v>
      </c>
      <c r="X1095" s="33"/>
      <c r="Y1095" s="34"/>
      <c r="Z1095" s="16" t="s">
        <v>68</v>
      </c>
    </row>
    <row r="1096" spans="1:26" ht="60" x14ac:dyDescent="0.25">
      <c r="A1096" s="16">
        <v>1</v>
      </c>
      <c r="B1096" s="16" t="s">
        <v>305</v>
      </c>
      <c r="C1096" s="16"/>
      <c r="D1096" s="16"/>
      <c r="E1096" s="38"/>
      <c r="F1096" s="40"/>
      <c r="G1096" s="16" t="s">
        <v>48</v>
      </c>
      <c r="H1096" s="16" t="s">
        <v>47</v>
      </c>
      <c r="I1096" s="16" t="s">
        <v>46</v>
      </c>
      <c r="J1096" s="40"/>
      <c r="K1096" s="40"/>
      <c r="L1096" s="16" t="s">
        <v>48</v>
      </c>
      <c r="M1096" s="16" t="s">
        <v>47</v>
      </c>
      <c r="N1096" s="16" t="s">
        <v>46</v>
      </c>
      <c r="O1096" s="40"/>
      <c r="P1096" s="40"/>
      <c r="Q1096" s="16" t="s">
        <v>69</v>
      </c>
      <c r="R1096" s="16" t="s">
        <v>47</v>
      </c>
      <c r="S1096" s="16" t="s">
        <v>46</v>
      </c>
      <c r="T1096" s="16" t="s">
        <v>0</v>
      </c>
      <c r="U1096" s="16" t="s">
        <v>70</v>
      </c>
      <c r="V1096" s="40"/>
      <c r="W1096" s="16" t="s">
        <v>71</v>
      </c>
      <c r="X1096" s="16" t="s">
        <v>72</v>
      </c>
      <c r="Y1096" s="16" t="s">
        <v>73</v>
      </c>
      <c r="Z1096" s="16" t="s">
        <v>70</v>
      </c>
    </row>
    <row r="1097" spans="1:26" x14ac:dyDescent="0.25">
      <c r="A1097" s="14"/>
      <c r="B1097" s="26" t="s">
        <v>7</v>
      </c>
      <c r="C1097" s="26"/>
      <c r="D1097" s="26"/>
      <c r="E1097" s="16">
        <f t="shared" ref="E1097" si="258">F1097+K1097+P1097+V1097</f>
        <v>68</v>
      </c>
      <c r="F1097" s="17">
        <f t="shared" ref="F1097" si="259">G1097+H1097+I1097</f>
        <v>47</v>
      </c>
      <c r="G1097" s="16">
        <v>43</v>
      </c>
      <c r="H1097" s="16">
        <v>4</v>
      </c>
      <c r="I1097" s="16">
        <v>0</v>
      </c>
      <c r="J1097" s="16">
        <v>47</v>
      </c>
      <c r="K1097" s="17">
        <f t="shared" ref="K1097" si="260">L1097+M1097+N1097</f>
        <v>0</v>
      </c>
      <c r="L1097" s="16">
        <v>0</v>
      </c>
      <c r="M1097" s="16">
        <v>0</v>
      </c>
      <c r="N1097" s="16">
        <v>0</v>
      </c>
      <c r="O1097" s="17">
        <v>0</v>
      </c>
      <c r="P1097" s="17">
        <f t="shared" ref="P1097" si="261">Q1097+R1097+S1097</f>
        <v>13</v>
      </c>
      <c r="Q1097" s="16">
        <v>1</v>
      </c>
      <c r="R1097" s="16">
        <v>12</v>
      </c>
      <c r="S1097" s="16">
        <v>0</v>
      </c>
      <c r="T1097" s="16">
        <v>14</v>
      </c>
      <c r="U1097" s="16">
        <f t="shared" ref="U1097" si="262">S1097*3</f>
        <v>0</v>
      </c>
      <c r="V1097" s="17">
        <f t="shared" ref="V1097" si="263">W1097+X1097+Y1097</f>
        <v>8</v>
      </c>
      <c r="W1097" s="16">
        <v>2</v>
      </c>
      <c r="X1097" s="16">
        <v>5</v>
      </c>
      <c r="Y1097" s="16">
        <v>1</v>
      </c>
      <c r="Z1097" s="16">
        <f t="shared" ref="Z1097" si="264">W1097*3+X1097*3+Y1097*2</f>
        <v>23</v>
      </c>
    </row>
    <row r="1100" spans="1:26" ht="15.75" x14ac:dyDescent="0.25">
      <c r="A1100" s="5" t="s">
        <v>11</v>
      </c>
      <c r="B1100" s="3"/>
      <c r="C1100" s="3"/>
      <c r="D1100" s="3"/>
      <c r="E1100" s="3"/>
    </row>
    <row r="1101" spans="1:26" ht="31.5" x14ac:dyDescent="0.25">
      <c r="A1101" s="13" t="s">
        <v>5</v>
      </c>
      <c r="B1101" s="24" t="s">
        <v>10</v>
      </c>
      <c r="C1101" s="24"/>
      <c r="D1101" s="24"/>
      <c r="E1101" s="27" t="s">
        <v>2</v>
      </c>
      <c r="F1101" s="27"/>
      <c r="G1101" s="27"/>
      <c r="H1101" s="27"/>
      <c r="I1101" s="27"/>
    </row>
    <row r="1102" spans="1:26" ht="15.75" x14ac:dyDescent="0.25">
      <c r="A1102" s="13" t="s">
        <v>1</v>
      </c>
      <c r="B1102" s="24"/>
      <c r="C1102" s="24"/>
      <c r="D1102" s="24"/>
      <c r="E1102" s="24"/>
      <c r="F1102" s="24"/>
      <c r="G1102" s="24"/>
      <c r="H1102" s="24"/>
      <c r="I1102" s="24"/>
    </row>
    <row r="1103" spans="1:26" ht="15.75" x14ac:dyDescent="0.25">
      <c r="A1103" s="13" t="s">
        <v>9</v>
      </c>
      <c r="B1103" s="28"/>
      <c r="C1103" s="29"/>
      <c r="D1103" s="30"/>
      <c r="E1103" s="28"/>
      <c r="F1103" s="29"/>
      <c r="G1103" s="29"/>
      <c r="H1103" s="29"/>
      <c r="I1103" s="30"/>
    </row>
    <row r="1104" spans="1:26" ht="15.75" x14ac:dyDescent="0.25">
      <c r="A1104" s="13" t="s">
        <v>8</v>
      </c>
      <c r="B1104" s="28"/>
      <c r="C1104" s="29"/>
      <c r="D1104" s="30"/>
      <c r="E1104" s="28"/>
      <c r="F1104" s="29"/>
      <c r="G1104" s="29"/>
      <c r="H1104" s="29"/>
      <c r="I1104" s="30"/>
    </row>
    <row r="1105" spans="1:14" ht="15.75" x14ac:dyDescent="0.25">
      <c r="A1105" s="28" t="s">
        <v>7</v>
      </c>
      <c r="B1105" s="29"/>
      <c r="C1105" s="29"/>
      <c r="D1105" s="30"/>
      <c r="E1105" s="28"/>
      <c r="F1105" s="29"/>
      <c r="G1105" s="29"/>
      <c r="H1105" s="29"/>
      <c r="I1105" s="30"/>
    </row>
    <row r="1106" spans="1:14" ht="15.75" x14ac:dyDescent="0.25">
      <c r="A1106" s="5"/>
      <c r="B1106" s="3"/>
      <c r="C1106" s="3"/>
      <c r="D1106" s="3"/>
      <c r="E1106" s="3"/>
    </row>
    <row r="1107" spans="1:14" ht="15.75" x14ac:dyDescent="0.25">
      <c r="A1107" s="5" t="s">
        <v>6</v>
      </c>
      <c r="B1107" s="3"/>
      <c r="C1107" s="3"/>
      <c r="D1107" s="3"/>
      <c r="E1107" s="3"/>
    </row>
    <row r="1108" spans="1:14" ht="31.5" x14ac:dyDescent="0.25">
      <c r="A1108" s="13" t="s">
        <v>5</v>
      </c>
      <c r="B1108" s="24" t="s">
        <v>4</v>
      </c>
      <c r="C1108" s="24"/>
      <c r="D1108" s="24"/>
      <c r="E1108" s="31" t="s">
        <v>3</v>
      </c>
      <c r="F1108" s="31"/>
      <c r="G1108" s="31"/>
      <c r="H1108" s="31"/>
      <c r="I1108" s="31"/>
      <c r="J1108" s="24" t="s">
        <v>2</v>
      </c>
      <c r="K1108" s="24"/>
    </row>
    <row r="1109" spans="1:14" ht="15.75" x14ac:dyDescent="0.25">
      <c r="A1109" s="13" t="s">
        <v>1</v>
      </c>
      <c r="B1109" s="24"/>
      <c r="C1109" s="24"/>
      <c r="D1109" s="24"/>
      <c r="E1109" s="24"/>
      <c r="F1109" s="24"/>
      <c r="G1109" s="24"/>
      <c r="H1109" s="24"/>
      <c r="I1109" s="24"/>
      <c r="J1109" s="24"/>
      <c r="K1109" s="24"/>
    </row>
    <row r="1110" spans="1:14" ht="15.75" x14ac:dyDescent="0.25">
      <c r="A1110" s="24" t="s">
        <v>0</v>
      </c>
      <c r="B1110" s="24"/>
      <c r="C1110" s="24"/>
      <c r="D1110" s="24"/>
      <c r="E1110" s="25"/>
      <c r="F1110" s="25"/>
      <c r="G1110" s="25"/>
      <c r="H1110" s="25"/>
      <c r="I1110" s="25"/>
      <c r="J1110" s="24"/>
      <c r="K1110" s="24"/>
    </row>
    <row r="1114" spans="1:14" ht="15.75" x14ac:dyDescent="0.25">
      <c r="A1114" s="41" t="s">
        <v>99</v>
      </c>
      <c r="B1114" s="41"/>
      <c r="C1114" s="41"/>
      <c r="D1114" s="41"/>
      <c r="E1114" s="41"/>
      <c r="F1114" s="41"/>
      <c r="G1114" s="41"/>
      <c r="H1114" s="41"/>
      <c r="I1114" s="41"/>
      <c r="J1114" s="41"/>
      <c r="K1114" s="41"/>
      <c r="L1114" s="41"/>
      <c r="M1114" s="41"/>
      <c r="N1114" s="41"/>
    </row>
    <row r="1115" spans="1:14" ht="15.75" x14ac:dyDescent="0.25">
      <c r="A1115" s="18"/>
      <c r="B1115" s="18"/>
      <c r="C1115" s="18"/>
      <c r="D1115" s="18"/>
      <c r="E1115" s="18"/>
      <c r="F1115" s="18"/>
      <c r="G1115" s="18"/>
      <c r="H1115" s="18"/>
      <c r="I1115" s="18"/>
      <c r="J1115" s="18"/>
      <c r="K1115" s="18"/>
      <c r="L1115" s="18"/>
      <c r="M1115" s="18"/>
      <c r="N1115" s="18"/>
    </row>
    <row r="1116" spans="1:14" ht="15.75" x14ac:dyDescent="0.25">
      <c r="A1116" s="42" t="s">
        <v>17</v>
      </c>
      <c r="B1116" s="42"/>
      <c r="C1116" s="42"/>
      <c r="D1116" s="42"/>
      <c r="E1116" s="42"/>
      <c r="F1116" s="42"/>
      <c r="G1116" s="42"/>
      <c r="H1116" s="42"/>
      <c r="I1116" s="42"/>
      <c r="J1116" s="42"/>
      <c r="K1116" s="42"/>
      <c r="L1116" s="42"/>
      <c r="M1116" s="42"/>
      <c r="N1116" s="42"/>
    </row>
    <row r="1117" spans="1:14" ht="15.75" x14ac:dyDescent="0.25">
      <c r="A1117" s="4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</row>
    <row r="1118" spans="1:14" ht="15.75" x14ac:dyDescent="0.25">
      <c r="A1118" s="24" t="s">
        <v>16</v>
      </c>
      <c r="B1118" s="24"/>
      <c r="C1118" s="24"/>
      <c r="D1118" s="24"/>
      <c r="E1118" s="24"/>
      <c r="F1118" s="24"/>
      <c r="G1118" s="24"/>
      <c r="H1118" s="24" t="s">
        <v>15</v>
      </c>
      <c r="I1118" s="24"/>
      <c r="J1118" s="24"/>
      <c r="K1118" s="24"/>
      <c r="L1118" s="24"/>
      <c r="M1118" s="24"/>
      <c r="N1118" s="24"/>
    </row>
    <row r="1119" spans="1:14" x14ac:dyDescent="0.25">
      <c r="A1119" s="32" t="s">
        <v>195</v>
      </c>
      <c r="B1119" s="33"/>
      <c r="C1119" s="33"/>
      <c r="D1119" s="33"/>
      <c r="E1119" s="33"/>
      <c r="F1119" s="33"/>
      <c r="G1119" s="34"/>
      <c r="H1119" s="32" t="s">
        <v>196</v>
      </c>
      <c r="I1119" s="33"/>
      <c r="J1119" s="33"/>
      <c r="K1119" s="33"/>
      <c r="L1119" s="33"/>
      <c r="M1119" s="33"/>
      <c r="N1119" s="34"/>
    </row>
    <row r="1120" spans="1:14" ht="15.75" x14ac:dyDescent="0.25">
      <c r="A1120" s="35"/>
      <c r="B1120" s="35"/>
      <c r="C1120" s="35"/>
      <c r="D1120" s="35"/>
      <c r="E1120" s="35"/>
      <c r="F1120" s="35"/>
      <c r="G1120" s="35"/>
      <c r="H1120" s="36"/>
      <c r="I1120" s="36"/>
      <c r="J1120" s="36"/>
      <c r="K1120" s="36"/>
      <c r="L1120" s="36"/>
      <c r="M1120" s="36"/>
      <c r="N1120" s="36"/>
    </row>
    <row r="1121" spans="1:26" ht="15.75" x14ac:dyDescent="0.25">
      <c r="A1121" s="37" t="s">
        <v>14</v>
      </c>
      <c r="B1121" s="37"/>
      <c r="C1121" s="37"/>
      <c r="D1121" s="37"/>
      <c r="E1121" s="37"/>
      <c r="F1121" s="37"/>
      <c r="G1121" s="37"/>
      <c r="H1121" s="37"/>
      <c r="I1121" s="37"/>
      <c r="J1121" s="37"/>
      <c r="K1121" s="37"/>
      <c r="L1121" s="37"/>
      <c r="M1121" s="37"/>
      <c r="N1121" s="37"/>
    </row>
    <row r="1122" spans="1:26" ht="15.75" x14ac:dyDescent="0.25">
      <c r="A1122" s="15"/>
      <c r="B1122" s="15"/>
      <c r="C1122" s="15"/>
      <c r="D1122" s="15"/>
      <c r="E1122" s="15"/>
      <c r="F1122" s="15"/>
      <c r="G1122" s="15"/>
      <c r="H1122" s="15"/>
      <c r="I1122" s="15"/>
      <c r="J1122" s="15"/>
      <c r="K1122" s="15"/>
      <c r="L1122" s="15"/>
      <c r="M1122" s="15"/>
      <c r="N1122" s="15"/>
    </row>
    <row r="1123" spans="1:26" x14ac:dyDescent="0.25">
      <c r="A1123" s="38" t="s">
        <v>5</v>
      </c>
      <c r="B1123" s="38" t="s">
        <v>63</v>
      </c>
      <c r="C1123" s="38" t="s">
        <v>13</v>
      </c>
      <c r="D1123" s="38" t="s">
        <v>12</v>
      </c>
      <c r="E1123" s="38" t="s">
        <v>52</v>
      </c>
      <c r="F1123" s="32" t="s">
        <v>51</v>
      </c>
      <c r="G1123" s="33"/>
      <c r="H1123" s="33"/>
      <c r="I1123" s="33"/>
      <c r="J1123" s="34"/>
      <c r="K1123" s="32" t="s">
        <v>64</v>
      </c>
      <c r="L1123" s="33"/>
      <c r="M1123" s="33"/>
      <c r="N1123" s="33"/>
      <c r="O1123" s="34"/>
      <c r="P1123" s="32" t="s">
        <v>65</v>
      </c>
      <c r="Q1123" s="33"/>
      <c r="R1123" s="33"/>
      <c r="S1123" s="33"/>
      <c r="T1123" s="33"/>
      <c r="U1123" s="34"/>
      <c r="V1123" s="32" t="s">
        <v>66</v>
      </c>
      <c r="W1123" s="33"/>
      <c r="X1123" s="33"/>
      <c r="Y1123" s="33"/>
      <c r="Z1123" s="7"/>
    </row>
    <row r="1124" spans="1:26" ht="30" x14ac:dyDescent="0.25">
      <c r="A1124" s="38"/>
      <c r="B1124" s="38"/>
      <c r="C1124" s="38"/>
      <c r="D1124" s="38"/>
      <c r="E1124" s="38"/>
      <c r="F1124" s="39" t="s">
        <v>50</v>
      </c>
      <c r="G1124" s="32" t="s">
        <v>49</v>
      </c>
      <c r="H1124" s="33"/>
      <c r="I1124" s="34"/>
      <c r="J1124" s="39" t="s">
        <v>67</v>
      </c>
      <c r="K1124" s="39" t="s">
        <v>50</v>
      </c>
      <c r="L1124" s="32" t="s">
        <v>49</v>
      </c>
      <c r="M1124" s="33"/>
      <c r="N1124" s="34"/>
      <c r="O1124" s="39" t="s">
        <v>67</v>
      </c>
      <c r="P1124" s="39" t="s">
        <v>50</v>
      </c>
      <c r="Q1124" s="38" t="s">
        <v>49</v>
      </c>
      <c r="R1124" s="38"/>
      <c r="S1124" s="38"/>
      <c r="T1124" s="16" t="s">
        <v>67</v>
      </c>
      <c r="U1124" s="16" t="s">
        <v>68</v>
      </c>
      <c r="V1124" s="39" t="s">
        <v>50</v>
      </c>
      <c r="W1124" s="32" t="s">
        <v>49</v>
      </c>
      <c r="X1124" s="33"/>
      <c r="Y1124" s="34"/>
      <c r="Z1124" s="16" t="s">
        <v>68</v>
      </c>
    </row>
    <row r="1125" spans="1:26" ht="60" x14ac:dyDescent="0.25">
      <c r="A1125" s="16">
        <v>1</v>
      </c>
      <c r="B1125" s="16" t="s">
        <v>306</v>
      </c>
      <c r="C1125" s="16"/>
      <c r="D1125" s="16"/>
      <c r="E1125" s="38"/>
      <c r="F1125" s="40"/>
      <c r="G1125" s="16" t="s">
        <v>48</v>
      </c>
      <c r="H1125" s="16" t="s">
        <v>47</v>
      </c>
      <c r="I1125" s="16" t="s">
        <v>46</v>
      </c>
      <c r="J1125" s="40"/>
      <c r="K1125" s="40"/>
      <c r="L1125" s="16" t="s">
        <v>48</v>
      </c>
      <c r="M1125" s="16" t="s">
        <v>47</v>
      </c>
      <c r="N1125" s="16" t="s">
        <v>46</v>
      </c>
      <c r="O1125" s="40"/>
      <c r="P1125" s="40"/>
      <c r="Q1125" s="16" t="s">
        <v>69</v>
      </c>
      <c r="R1125" s="16" t="s">
        <v>47</v>
      </c>
      <c r="S1125" s="16" t="s">
        <v>46</v>
      </c>
      <c r="T1125" s="16" t="s">
        <v>0</v>
      </c>
      <c r="U1125" s="16" t="s">
        <v>70</v>
      </c>
      <c r="V1125" s="40"/>
      <c r="W1125" s="16" t="s">
        <v>71</v>
      </c>
      <c r="X1125" s="16" t="s">
        <v>72</v>
      </c>
      <c r="Y1125" s="16" t="s">
        <v>73</v>
      </c>
      <c r="Z1125" s="16" t="s">
        <v>70</v>
      </c>
    </row>
    <row r="1126" spans="1:26" x14ac:dyDescent="0.25">
      <c r="A1126" s="14"/>
      <c r="B1126" s="26" t="s">
        <v>7</v>
      </c>
      <c r="C1126" s="26"/>
      <c r="D1126" s="26"/>
      <c r="E1126" s="16">
        <f t="shared" ref="E1126" si="265">F1126+K1126+P1126+V1126</f>
        <v>124</v>
      </c>
      <c r="F1126" s="17">
        <f t="shared" ref="F1126" si="266">G1126+H1126+I1126</f>
        <v>111</v>
      </c>
      <c r="G1126" s="16">
        <v>96</v>
      </c>
      <c r="H1126" s="16">
        <v>15</v>
      </c>
      <c r="I1126" s="16">
        <v>0</v>
      </c>
      <c r="J1126" s="16">
        <v>117</v>
      </c>
      <c r="K1126" s="17">
        <f t="shared" ref="K1126" si="267">L1126+M1126+N1126</f>
        <v>0</v>
      </c>
      <c r="L1126" s="16">
        <v>0</v>
      </c>
      <c r="M1126" s="16">
        <v>0</v>
      </c>
      <c r="N1126" s="16">
        <v>0</v>
      </c>
      <c r="O1126" s="17">
        <v>0</v>
      </c>
      <c r="P1126" s="17">
        <f t="shared" ref="P1126" si="268">Q1126+R1126+S1126</f>
        <v>3</v>
      </c>
      <c r="Q1126" s="16">
        <v>2</v>
      </c>
      <c r="R1126" s="16">
        <v>1</v>
      </c>
      <c r="S1126" s="16">
        <v>0</v>
      </c>
      <c r="T1126" s="16">
        <v>3</v>
      </c>
      <c r="U1126" s="16">
        <f t="shared" ref="U1126" si="269">S1126*3</f>
        <v>0</v>
      </c>
      <c r="V1126" s="17">
        <f t="shared" ref="V1126" si="270">W1126+X1126+Y1126</f>
        <v>10</v>
      </c>
      <c r="W1126" s="16">
        <v>0</v>
      </c>
      <c r="X1126" s="16">
        <v>9</v>
      </c>
      <c r="Y1126" s="16">
        <v>1</v>
      </c>
      <c r="Z1126" s="16">
        <f t="shared" ref="Z1126" si="271">W1126*3+X1126*3+Y1126*2</f>
        <v>29</v>
      </c>
    </row>
    <row r="1129" spans="1:26" ht="15.75" x14ac:dyDescent="0.25">
      <c r="A1129" s="5" t="s">
        <v>11</v>
      </c>
      <c r="B1129" s="3"/>
      <c r="C1129" s="3"/>
      <c r="D1129" s="3"/>
      <c r="E1129" s="3"/>
    </row>
    <row r="1130" spans="1:26" ht="31.5" x14ac:dyDescent="0.25">
      <c r="A1130" s="13" t="s">
        <v>5</v>
      </c>
      <c r="B1130" s="24" t="s">
        <v>10</v>
      </c>
      <c r="C1130" s="24"/>
      <c r="D1130" s="24"/>
      <c r="E1130" s="27" t="s">
        <v>2</v>
      </c>
      <c r="F1130" s="27"/>
      <c r="G1130" s="27"/>
      <c r="H1130" s="27"/>
      <c r="I1130" s="27"/>
    </row>
    <row r="1131" spans="1:26" ht="15.75" x14ac:dyDescent="0.25">
      <c r="A1131" s="13" t="s">
        <v>1</v>
      </c>
      <c r="B1131" s="24"/>
      <c r="C1131" s="24"/>
      <c r="D1131" s="24"/>
      <c r="E1131" s="24"/>
      <c r="F1131" s="24"/>
      <c r="G1131" s="24"/>
      <c r="H1131" s="24"/>
      <c r="I1131" s="24"/>
    </row>
    <row r="1132" spans="1:26" ht="15.75" x14ac:dyDescent="0.25">
      <c r="A1132" s="13" t="s">
        <v>9</v>
      </c>
      <c r="B1132" s="28"/>
      <c r="C1132" s="29"/>
      <c r="D1132" s="30"/>
      <c r="E1132" s="28"/>
      <c r="F1132" s="29"/>
      <c r="G1132" s="29"/>
      <c r="H1132" s="29"/>
      <c r="I1132" s="30"/>
    </row>
    <row r="1133" spans="1:26" ht="15.75" x14ac:dyDescent="0.25">
      <c r="A1133" s="13" t="s">
        <v>8</v>
      </c>
      <c r="B1133" s="28"/>
      <c r="C1133" s="29"/>
      <c r="D1133" s="30"/>
      <c r="E1133" s="28"/>
      <c r="F1133" s="29"/>
      <c r="G1133" s="29"/>
      <c r="H1133" s="29"/>
      <c r="I1133" s="30"/>
    </row>
    <row r="1134" spans="1:26" ht="15.75" x14ac:dyDescent="0.25">
      <c r="A1134" s="28" t="s">
        <v>7</v>
      </c>
      <c r="B1134" s="29"/>
      <c r="C1134" s="29"/>
      <c r="D1134" s="30"/>
      <c r="E1134" s="28"/>
      <c r="F1134" s="29"/>
      <c r="G1134" s="29"/>
      <c r="H1134" s="29"/>
      <c r="I1134" s="30"/>
    </row>
    <row r="1135" spans="1:26" ht="15.75" x14ac:dyDescent="0.25">
      <c r="A1135" s="5"/>
      <c r="B1135" s="3"/>
      <c r="C1135" s="3"/>
      <c r="D1135" s="3"/>
      <c r="E1135" s="3"/>
    </row>
    <row r="1136" spans="1:26" ht="15.75" x14ac:dyDescent="0.25">
      <c r="A1136" s="5" t="s">
        <v>6</v>
      </c>
      <c r="B1136" s="3"/>
      <c r="C1136" s="3"/>
      <c r="D1136" s="3"/>
      <c r="E1136" s="3"/>
    </row>
    <row r="1137" spans="1:26" ht="31.5" x14ac:dyDescent="0.25">
      <c r="A1137" s="13" t="s">
        <v>5</v>
      </c>
      <c r="B1137" s="24" t="s">
        <v>4</v>
      </c>
      <c r="C1137" s="24"/>
      <c r="D1137" s="24"/>
      <c r="E1137" s="31" t="s">
        <v>3</v>
      </c>
      <c r="F1137" s="31"/>
      <c r="G1137" s="31"/>
      <c r="H1137" s="31"/>
      <c r="I1137" s="31"/>
      <c r="J1137" s="24" t="s">
        <v>2</v>
      </c>
      <c r="K1137" s="24"/>
    </row>
    <row r="1138" spans="1:26" ht="15.75" x14ac:dyDescent="0.25">
      <c r="A1138" s="13" t="s">
        <v>1</v>
      </c>
      <c r="B1138" s="24"/>
      <c r="C1138" s="24"/>
      <c r="D1138" s="24"/>
      <c r="E1138" s="24"/>
      <c r="F1138" s="24"/>
      <c r="G1138" s="24"/>
      <c r="H1138" s="24"/>
      <c r="I1138" s="24"/>
      <c r="J1138" s="24"/>
      <c r="K1138" s="24"/>
    </row>
    <row r="1139" spans="1:26" ht="15.75" x14ac:dyDescent="0.25">
      <c r="A1139" s="24" t="s">
        <v>0</v>
      </c>
      <c r="B1139" s="24"/>
      <c r="C1139" s="24"/>
      <c r="D1139" s="24"/>
      <c r="E1139" s="25"/>
      <c r="F1139" s="25"/>
      <c r="G1139" s="25"/>
      <c r="H1139" s="25"/>
      <c r="I1139" s="25"/>
      <c r="J1139" s="24"/>
      <c r="K1139" s="24"/>
    </row>
    <row r="1143" spans="1:26" ht="15.75" x14ac:dyDescent="0.25">
      <c r="A1143" s="41" t="s">
        <v>100</v>
      </c>
      <c r="B1143" s="41"/>
      <c r="C1143" s="41"/>
      <c r="D1143" s="41"/>
      <c r="E1143" s="41"/>
      <c r="F1143" s="41"/>
      <c r="G1143" s="41"/>
      <c r="H1143" s="41"/>
      <c r="I1143" s="41"/>
      <c r="J1143" s="41"/>
      <c r="K1143" s="41"/>
      <c r="L1143" s="41"/>
      <c r="M1143" s="41"/>
      <c r="N1143" s="41"/>
    </row>
    <row r="1144" spans="1:26" ht="15.75" x14ac:dyDescent="0.25">
      <c r="A1144" s="18"/>
      <c r="B1144" s="18"/>
      <c r="C1144" s="18"/>
      <c r="D1144" s="18"/>
      <c r="E1144" s="18"/>
      <c r="F1144" s="18"/>
      <c r="G1144" s="18"/>
      <c r="H1144" s="18"/>
      <c r="I1144" s="18"/>
      <c r="J1144" s="18"/>
      <c r="K1144" s="18"/>
      <c r="L1144" s="18"/>
      <c r="M1144" s="18"/>
      <c r="N1144" s="18"/>
    </row>
    <row r="1145" spans="1:26" ht="15.75" x14ac:dyDescent="0.25">
      <c r="A1145" s="42" t="s">
        <v>17</v>
      </c>
      <c r="B1145" s="42"/>
      <c r="C1145" s="42"/>
      <c r="D1145" s="42"/>
      <c r="E1145" s="42"/>
      <c r="F1145" s="42"/>
      <c r="G1145" s="42"/>
      <c r="H1145" s="42"/>
      <c r="I1145" s="42"/>
      <c r="J1145" s="42"/>
      <c r="K1145" s="42"/>
      <c r="L1145" s="42"/>
      <c r="M1145" s="42"/>
      <c r="N1145" s="42"/>
    </row>
    <row r="1146" spans="1:26" ht="15.75" x14ac:dyDescent="0.25">
      <c r="A1146" s="4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</row>
    <row r="1147" spans="1:26" ht="15.75" x14ac:dyDescent="0.25">
      <c r="A1147" s="24" t="s">
        <v>16</v>
      </c>
      <c r="B1147" s="24"/>
      <c r="C1147" s="24"/>
      <c r="D1147" s="24"/>
      <c r="E1147" s="24"/>
      <c r="F1147" s="24"/>
      <c r="G1147" s="24"/>
      <c r="H1147" s="24" t="s">
        <v>15</v>
      </c>
      <c r="I1147" s="24"/>
      <c r="J1147" s="24"/>
      <c r="K1147" s="24"/>
      <c r="L1147" s="24"/>
      <c r="M1147" s="24"/>
      <c r="N1147" s="24"/>
    </row>
    <row r="1148" spans="1:26" x14ac:dyDescent="0.25">
      <c r="A1148" s="32" t="s">
        <v>197</v>
      </c>
      <c r="B1148" s="33"/>
      <c r="C1148" s="33"/>
      <c r="D1148" s="33"/>
      <c r="E1148" s="33"/>
      <c r="F1148" s="33"/>
      <c r="G1148" s="34"/>
      <c r="H1148" s="32" t="s">
        <v>198</v>
      </c>
      <c r="I1148" s="33"/>
      <c r="J1148" s="33"/>
      <c r="K1148" s="33"/>
      <c r="L1148" s="33"/>
      <c r="M1148" s="33"/>
      <c r="N1148" s="34"/>
    </row>
    <row r="1149" spans="1:26" ht="15.75" x14ac:dyDescent="0.25">
      <c r="A1149" s="35"/>
      <c r="B1149" s="35"/>
      <c r="C1149" s="35"/>
      <c r="D1149" s="35"/>
      <c r="E1149" s="35"/>
      <c r="F1149" s="35"/>
      <c r="G1149" s="35"/>
      <c r="H1149" s="36"/>
      <c r="I1149" s="36"/>
      <c r="J1149" s="36"/>
      <c r="K1149" s="36"/>
      <c r="L1149" s="36"/>
      <c r="M1149" s="36"/>
      <c r="N1149" s="36"/>
    </row>
    <row r="1150" spans="1:26" ht="15.75" x14ac:dyDescent="0.25">
      <c r="A1150" s="37" t="s">
        <v>14</v>
      </c>
      <c r="B1150" s="37"/>
      <c r="C1150" s="37"/>
      <c r="D1150" s="37"/>
      <c r="E1150" s="37"/>
      <c r="F1150" s="37"/>
      <c r="G1150" s="37"/>
      <c r="H1150" s="37"/>
      <c r="I1150" s="37"/>
      <c r="J1150" s="37"/>
      <c r="K1150" s="37"/>
      <c r="L1150" s="37"/>
      <c r="M1150" s="37"/>
      <c r="N1150" s="37"/>
    </row>
    <row r="1151" spans="1:26" ht="15.75" x14ac:dyDescent="0.25">
      <c r="A1151" s="15"/>
      <c r="B1151" s="15"/>
      <c r="C1151" s="15"/>
      <c r="D1151" s="15"/>
      <c r="E1151" s="15"/>
      <c r="F1151" s="15"/>
      <c r="G1151" s="15"/>
      <c r="H1151" s="15"/>
      <c r="I1151" s="15"/>
      <c r="J1151" s="15"/>
      <c r="K1151" s="15"/>
      <c r="L1151" s="15"/>
      <c r="M1151" s="15"/>
      <c r="N1151" s="15"/>
    </row>
    <row r="1152" spans="1:26" x14ac:dyDescent="0.25">
      <c r="A1152" s="38" t="s">
        <v>5</v>
      </c>
      <c r="B1152" s="38" t="s">
        <v>63</v>
      </c>
      <c r="C1152" s="38" t="s">
        <v>13</v>
      </c>
      <c r="D1152" s="38" t="s">
        <v>12</v>
      </c>
      <c r="E1152" s="38" t="s">
        <v>52</v>
      </c>
      <c r="F1152" s="32" t="s">
        <v>51</v>
      </c>
      <c r="G1152" s="33"/>
      <c r="H1152" s="33"/>
      <c r="I1152" s="33"/>
      <c r="J1152" s="34"/>
      <c r="K1152" s="32" t="s">
        <v>64</v>
      </c>
      <c r="L1152" s="33"/>
      <c r="M1152" s="33"/>
      <c r="N1152" s="33"/>
      <c r="O1152" s="34"/>
      <c r="P1152" s="32" t="s">
        <v>65</v>
      </c>
      <c r="Q1152" s="33"/>
      <c r="R1152" s="33"/>
      <c r="S1152" s="33"/>
      <c r="T1152" s="33"/>
      <c r="U1152" s="34"/>
      <c r="V1152" s="32" t="s">
        <v>66</v>
      </c>
      <c r="W1152" s="33"/>
      <c r="X1152" s="33"/>
      <c r="Y1152" s="33"/>
      <c r="Z1152" s="7"/>
    </row>
    <row r="1153" spans="1:26" ht="30" x14ac:dyDescent="0.25">
      <c r="A1153" s="38"/>
      <c r="B1153" s="38"/>
      <c r="C1153" s="38"/>
      <c r="D1153" s="38"/>
      <c r="E1153" s="38"/>
      <c r="F1153" s="39" t="s">
        <v>50</v>
      </c>
      <c r="G1153" s="32" t="s">
        <v>49</v>
      </c>
      <c r="H1153" s="33"/>
      <c r="I1153" s="34"/>
      <c r="J1153" s="39" t="s">
        <v>67</v>
      </c>
      <c r="K1153" s="39" t="s">
        <v>50</v>
      </c>
      <c r="L1153" s="32" t="s">
        <v>49</v>
      </c>
      <c r="M1153" s="33"/>
      <c r="N1153" s="34"/>
      <c r="O1153" s="39" t="s">
        <v>67</v>
      </c>
      <c r="P1153" s="39" t="s">
        <v>50</v>
      </c>
      <c r="Q1153" s="38" t="s">
        <v>49</v>
      </c>
      <c r="R1153" s="38"/>
      <c r="S1153" s="38"/>
      <c r="T1153" s="16" t="s">
        <v>67</v>
      </c>
      <c r="U1153" s="16" t="s">
        <v>68</v>
      </c>
      <c r="V1153" s="39" t="s">
        <v>50</v>
      </c>
      <c r="W1153" s="32" t="s">
        <v>49</v>
      </c>
      <c r="X1153" s="33"/>
      <c r="Y1153" s="34"/>
      <c r="Z1153" s="16" t="s">
        <v>68</v>
      </c>
    </row>
    <row r="1154" spans="1:26" ht="60" x14ac:dyDescent="0.25">
      <c r="A1154" s="16">
        <v>1</v>
      </c>
      <c r="B1154" s="8" t="s">
        <v>307</v>
      </c>
      <c r="C1154" s="16"/>
      <c r="D1154" s="16"/>
      <c r="E1154" s="38"/>
      <c r="F1154" s="40"/>
      <c r="G1154" s="16" t="s">
        <v>48</v>
      </c>
      <c r="H1154" s="16" t="s">
        <v>47</v>
      </c>
      <c r="I1154" s="16" t="s">
        <v>46</v>
      </c>
      <c r="J1154" s="40"/>
      <c r="K1154" s="40"/>
      <c r="L1154" s="16" t="s">
        <v>48</v>
      </c>
      <c r="M1154" s="16" t="s">
        <v>47</v>
      </c>
      <c r="N1154" s="16" t="s">
        <v>46</v>
      </c>
      <c r="O1154" s="40"/>
      <c r="P1154" s="40"/>
      <c r="Q1154" s="16" t="s">
        <v>69</v>
      </c>
      <c r="R1154" s="16" t="s">
        <v>47</v>
      </c>
      <c r="S1154" s="16" t="s">
        <v>46</v>
      </c>
      <c r="T1154" s="16" t="s">
        <v>0</v>
      </c>
      <c r="U1154" s="16" t="s">
        <v>70</v>
      </c>
      <c r="V1154" s="40"/>
      <c r="W1154" s="16" t="s">
        <v>71</v>
      </c>
      <c r="X1154" s="16" t="s">
        <v>72</v>
      </c>
      <c r="Y1154" s="16" t="s">
        <v>73</v>
      </c>
      <c r="Z1154" s="16" t="s">
        <v>70</v>
      </c>
    </row>
    <row r="1155" spans="1:26" x14ac:dyDescent="0.25">
      <c r="A1155" s="14"/>
      <c r="B1155" s="26" t="s">
        <v>7</v>
      </c>
      <c r="C1155" s="26"/>
      <c r="D1155" s="26"/>
      <c r="E1155" s="16">
        <f t="shared" ref="E1155" si="272">F1155+K1155+P1155+V1155</f>
        <v>225</v>
      </c>
      <c r="F1155" s="17">
        <f t="shared" ref="F1155" si="273">G1155+H1155+I1155</f>
        <v>196</v>
      </c>
      <c r="G1155" s="16">
        <v>158</v>
      </c>
      <c r="H1155" s="16">
        <v>38</v>
      </c>
      <c r="I1155" s="16">
        <v>0</v>
      </c>
      <c r="J1155" s="16">
        <v>202</v>
      </c>
      <c r="K1155" s="17">
        <f t="shared" ref="K1155" si="274">L1155+M1155+N1155</f>
        <v>0</v>
      </c>
      <c r="L1155" s="16">
        <v>0</v>
      </c>
      <c r="M1155" s="16">
        <v>0</v>
      </c>
      <c r="N1155" s="16">
        <v>0</v>
      </c>
      <c r="O1155" s="16">
        <v>0</v>
      </c>
      <c r="P1155" s="17">
        <f t="shared" ref="P1155" si="275">Q1155+R1155+S1155</f>
        <v>15</v>
      </c>
      <c r="Q1155" s="16">
        <v>7</v>
      </c>
      <c r="R1155" s="16">
        <v>5</v>
      </c>
      <c r="S1155" s="16">
        <v>3</v>
      </c>
      <c r="T1155" s="16">
        <v>16</v>
      </c>
      <c r="U1155" s="16">
        <f t="shared" ref="U1155" si="276">S1155*3</f>
        <v>9</v>
      </c>
      <c r="V1155" s="17">
        <f t="shared" ref="V1155" si="277">W1155+X1155+Y1155</f>
        <v>14</v>
      </c>
      <c r="W1155" s="16">
        <v>0</v>
      </c>
      <c r="X1155" s="16">
        <v>13</v>
      </c>
      <c r="Y1155" s="16">
        <v>1</v>
      </c>
      <c r="Z1155" s="16">
        <f t="shared" ref="Z1155" si="278">W1155*3+X1155*3+Y1155*2</f>
        <v>41</v>
      </c>
    </row>
    <row r="1158" spans="1:26" ht="15.75" x14ac:dyDescent="0.25">
      <c r="A1158" s="5" t="s">
        <v>11</v>
      </c>
      <c r="B1158" s="3"/>
      <c r="C1158" s="3"/>
      <c r="D1158" s="3"/>
      <c r="E1158" s="3"/>
    </row>
    <row r="1159" spans="1:26" ht="31.5" x14ac:dyDescent="0.25">
      <c r="A1159" s="13" t="s">
        <v>5</v>
      </c>
      <c r="B1159" s="24" t="s">
        <v>10</v>
      </c>
      <c r="C1159" s="24"/>
      <c r="D1159" s="24"/>
      <c r="E1159" s="27" t="s">
        <v>2</v>
      </c>
      <c r="F1159" s="27"/>
      <c r="G1159" s="27"/>
      <c r="H1159" s="27"/>
      <c r="I1159" s="27"/>
    </row>
    <row r="1160" spans="1:26" ht="15.75" x14ac:dyDescent="0.25">
      <c r="A1160" s="13" t="s">
        <v>1</v>
      </c>
      <c r="B1160" s="24"/>
      <c r="C1160" s="24"/>
      <c r="D1160" s="24"/>
      <c r="E1160" s="24"/>
      <c r="F1160" s="24"/>
      <c r="G1160" s="24"/>
      <c r="H1160" s="24"/>
      <c r="I1160" s="24"/>
    </row>
    <row r="1161" spans="1:26" ht="15.75" x14ac:dyDescent="0.25">
      <c r="A1161" s="13" t="s">
        <v>9</v>
      </c>
      <c r="B1161" s="28"/>
      <c r="C1161" s="29"/>
      <c r="D1161" s="30"/>
      <c r="E1161" s="28"/>
      <c r="F1161" s="29"/>
      <c r="G1161" s="29"/>
      <c r="H1161" s="29"/>
      <c r="I1161" s="30"/>
    </row>
    <row r="1162" spans="1:26" ht="15.75" x14ac:dyDescent="0.25">
      <c r="A1162" s="13" t="s">
        <v>8</v>
      </c>
      <c r="B1162" s="28"/>
      <c r="C1162" s="29"/>
      <c r="D1162" s="30"/>
      <c r="E1162" s="28"/>
      <c r="F1162" s="29"/>
      <c r="G1162" s="29"/>
      <c r="H1162" s="29"/>
      <c r="I1162" s="30"/>
    </row>
    <row r="1163" spans="1:26" ht="15.75" x14ac:dyDescent="0.25">
      <c r="A1163" s="28" t="s">
        <v>7</v>
      </c>
      <c r="B1163" s="29"/>
      <c r="C1163" s="29"/>
      <c r="D1163" s="30"/>
      <c r="E1163" s="28"/>
      <c r="F1163" s="29"/>
      <c r="G1163" s="29"/>
      <c r="H1163" s="29"/>
      <c r="I1163" s="30"/>
    </row>
    <row r="1164" spans="1:26" ht="15.75" x14ac:dyDescent="0.25">
      <c r="A1164" s="5"/>
      <c r="B1164" s="3"/>
      <c r="C1164" s="3"/>
      <c r="D1164" s="3"/>
      <c r="E1164" s="3"/>
    </row>
    <row r="1165" spans="1:26" ht="15.75" x14ac:dyDescent="0.25">
      <c r="A1165" s="5" t="s">
        <v>6</v>
      </c>
      <c r="B1165" s="3"/>
      <c r="C1165" s="3"/>
      <c r="D1165" s="3"/>
      <c r="E1165" s="3"/>
    </row>
    <row r="1166" spans="1:26" ht="31.5" x14ac:dyDescent="0.25">
      <c r="A1166" s="13" t="s">
        <v>5</v>
      </c>
      <c r="B1166" s="24" t="s">
        <v>4</v>
      </c>
      <c r="C1166" s="24"/>
      <c r="D1166" s="24"/>
      <c r="E1166" s="31" t="s">
        <v>3</v>
      </c>
      <c r="F1166" s="31"/>
      <c r="G1166" s="31"/>
      <c r="H1166" s="31"/>
      <c r="I1166" s="31"/>
      <c r="J1166" s="24" t="s">
        <v>2</v>
      </c>
      <c r="K1166" s="24"/>
    </row>
    <row r="1167" spans="1:26" ht="15.75" x14ac:dyDescent="0.25">
      <c r="A1167" s="13" t="s">
        <v>1</v>
      </c>
      <c r="B1167" s="24"/>
      <c r="C1167" s="24"/>
      <c r="D1167" s="24"/>
      <c r="E1167" s="24"/>
      <c r="F1167" s="24"/>
      <c r="G1167" s="24"/>
      <c r="H1167" s="24"/>
      <c r="I1167" s="24"/>
      <c r="J1167" s="24"/>
      <c r="K1167" s="24"/>
    </row>
    <row r="1168" spans="1:26" ht="15.75" x14ac:dyDescent="0.25">
      <c r="A1168" s="24" t="s">
        <v>0</v>
      </c>
      <c r="B1168" s="24"/>
      <c r="C1168" s="24"/>
      <c r="D1168" s="24"/>
      <c r="E1168" s="25"/>
      <c r="F1168" s="25"/>
      <c r="G1168" s="25"/>
      <c r="H1168" s="25"/>
      <c r="I1168" s="25"/>
      <c r="J1168" s="24"/>
      <c r="K1168" s="24"/>
    </row>
    <row r="1172" spans="1:26" ht="15.75" x14ac:dyDescent="0.25">
      <c r="A1172" s="41" t="s">
        <v>101</v>
      </c>
      <c r="B1172" s="41"/>
      <c r="C1172" s="41"/>
      <c r="D1172" s="41"/>
      <c r="E1172" s="41"/>
      <c r="F1172" s="41"/>
      <c r="G1172" s="41"/>
      <c r="H1172" s="41"/>
      <c r="I1172" s="41"/>
      <c r="J1172" s="41"/>
      <c r="K1172" s="41"/>
      <c r="L1172" s="41"/>
      <c r="M1172" s="41"/>
      <c r="N1172" s="41"/>
    </row>
    <row r="1173" spans="1:26" ht="15.75" x14ac:dyDescent="0.25">
      <c r="A1173" s="18"/>
      <c r="B1173" s="18"/>
      <c r="C1173" s="18"/>
      <c r="D1173" s="18"/>
      <c r="E1173" s="18"/>
      <c r="F1173" s="18"/>
      <c r="G1173" s="18"/>
      <c r="H1173" s="18"/>
      <c r="I1173" s="18"/>
      <c r="J1173" s="18"/>
      <c r="K1173" s="18"/>
      <c r="L1173" s="18"/>
      <c r="M1173" s="18"/>
      <c r="N1173" s="18"/>
    </row>
    <row r="1174" spans="1:26" ht="15.75" x14ac:dyDescent="0.25">
      <c r="A1174" s="42" t="s">
        <v>17</v>
      </c>
      <c r="B1174" s="42"/>
      <c r="C1174" s="42"/>
      <c r="D1174" s="42"/>
      <c r="E1174" s="42"/>
      <c r="F1174" s="42"/>
      <c r="G1174" s="42"/>
      <c r="H1174" s="42"/>
      <c r="I1174" s="42"/>
      <c r="J1174" s="42"/>
      <c r="K1174" s="42"/>
      <c r="L1174" s="42"/>
      <c r="M1174" s="42"/>
      <c r="N1174" s="42"/>
    </row>
    <row r="1175" spans="1:26" ht="15.75" x14ac:dyDescent="0.25">
      <c r="A1175" s="4"/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</row>
    <row r="1176" spans="1:26" ht="15.75" x14ac:dyDescent="0.25">
      <c r="A1176" s="24" t="s">
        <v>16</v>
      </c>
      <c r="B1176" s="24"/>
      <c r="C1176" s="24"/>
      <c r="D1176" s="24"/>
      <c r="E1176" s="24"/>
      <c r="F1176" s="24"/>
      <c r="G1176" s="24"/>
      <c r="H1176" s="24" t="s">
        <v>15</v>
      </c>
      <c r="I1176" s="24"/>
      <c r="J1176" s="24"/>
      <c r="K1176" s="24"/>
      <c r="L1176" s="24"/>
      <c r="M1176" s="24"/>
      <c r="N1176" s="24"/>
    </row>
    <row r="1177" spans="1:26" x14ac:dyDescent="0.25">
      <c r="A1177" s="32" t="s">
        <v>199</v>
      </c>
      <c r="B1177" s="33"/>
      <c r="C1177" s="33"/>
      <c r="D1177" s="33"/>
      <c r="E1177" s="33"/>
      <c r="F1177" s="33"/>
      <c r="G1177" s="34"/>
      <c r="H1177" s="32" t="s">
        <v>200</v>
      </c>
      <c r="I1177" s="33"/>
      <c r="J1177" s="33"/>
      <c r="K1177" s="33"/>
      <c r="L1177" s="33"/>
      <c r="M1177" s="33"/>
      <c r="N1177" s="34"/>
    </row>
    <row r="1178" spans="1:26" ht="15.75" x14ac:dyDescent="0.25">
      <c r="A1178" s="35"/>
      <c r="B1178" s="35"/>
      <c r="C1178" s="35"/>
      <c r="D1178" s="35"/>
      <c r="E1178" s="35"/>
      <c r="F1178" s="35"/>
      <c r="G1178" s="35"/>
      <c r="H1178" s="36"/>
      <c r="I1178" s="36"/>
      <c r="J1178" s="36"/>
      <c r="K1178" s="36"/>
      <c r="L1178" s="36"/>
      <c r="M1178" s="36"/>
      <c r="N1178" s="36"/>
    </row>
    <row r="1179" spans="1:26" ht="15.75" x14ac:dyDescent="0.25">
      <c r="A1179" s="37" t="s">
        <v>14</v>
      </c>
      <c r="B1179" s="37"/>
      <c r="C1179" s="37"/>
      <c r="D1179" s="37"/>
      <c r="E1179" s="37"/>
      <c r="F1179" s="37"/>
      <c r="G1179" s="37"/>
      <c r="H1179" s="37"/>
      <c r="I1179" s="37"/>
      <c r="J1179" s="37"/>
      <c r="K1179" s="37"/>
      <c r="L1179" s="37"/>
      <c r="M1179" s="37"/>
      <c r="N1179" s="37"/>
    </row>
    <row r="1180" spans="1:26" ht="15.75" x14ac:dyDescent="0.25">
      <c r="A1180" s="15"/>
      <c r="B1180" s="15"/>
      <c r="C1180" s="15"/>
      <c r="D1180" s="15"/>
      <c r="E1180" s="15"/>
      <c r="F1180" s="15"/>
      <c r="G1180" s="15"/>
      <c r="H1180" s="15"/>
      <c r="I1180" s="15"/>
      <c r="J1180" s="15"/>
      <c r="K1180" s="15"/>
      <c r="L1180" s="15"/>
      <c r="M1180" s="15"/>
      <c r="N1180" s="15"/>
    </row>
    <row r="1181" spans="1:26" x14ac:dyDescent="0.25">
      <c r="A1181" s="38" t="s">
        <v>5</v>
      </c>
      <c r="B1181" s="38" t="s">
        <v>63</v>
      </c>
      <c r="C1181" s="38" t="s">
        <v>13</v>
      </c>
      <c r="D1181" s="38" t="s">
        <v>12</v>
      </c>
      <c r="E1181" s="38" t="s">
        <v>52</v>
      </c>
      <c r="F1181" s="32" t="s">
        <v>51</v>
      </c>
      <c r="G1181" s="33"/>
      <c r="H1181" s="33"/>
      <c r="I1181" s="33"/>
      <c r="J1181" s="34"/>
      <c r="K1181" s="32" t="s">
        <v>64</v>
      </c>
      <c r="L1181" s="33"/>
      <c r="M1181" s="33"/>
      <c r="N1181" s="33"/>
      <c r="O1181" s="34"/>
      <c r="P1181" s="32" t="s">
        <v>65</v>
      </c>
      <c r="Q1181" s="33"/>
      <c r="R1181" s="33"/>
      <c r="S1181" s="33"/>
      <c r="T1181" s="33"/>
      <c r="U1181" s="34"/>
      <c r="V1181" s="32" t="s">
        <v>66</v>
      </c>
      <c r="W1181" s="33"/>
      <c r="X1181" s="33"/>
      <c r="Y1181" s="33"/>
      <c r="Z1181" s="7"/>
    </row>
    <row r="1182" spans="1:26" ht="30" x14ac:dyDescent="0.25">
      <c r="A1182" s="38"/>
      <c r="B1182" s="38"/>
      <c r="C1182" s="38"/>
      <c r="D1182" s="38"/>
      <c r="E1182" s="38"/>
      <c r="F1182" s="39" t="s">
        <v>50</v>
      </c>
      <c r="G1182" s="32" t="s">
        <v>49</v>
      </c>
      <c r="H1182" s="33"/>
      <c r="I1182" s="34"/>
      <c r="J1182" s="39" t="s">
        <v>67</v>
      </c>
      <c r="K1182" s="39" t="s">
        <v>50</v>
      </c>
      <c r="L1182" s="32" t="s">
        <v>49</v>
      </c>
      <c r="M1182" s="33"/>
      <c r="N1182" s="34"/>
      <c r="O1182" s="39" t="s">
        <v>67</v>
      </c>
      <c r="P1182" s="39" t="s">
        <v>50</v>
      </c>
      <c r="Q1182" s="38" t="s">
        <v>49</v>
      </c>
      <c r="R1182" s="38"/>
      <c r="S1182" s="38"/>
      <c r="T1182" s="16" t="s">
        <v>67</v>
      </c>
      <c r="U1182" s="16" t="s">
        <v>68</v>
      </c>
      <c r="V1182" s="39" t="s">
        <v>50</v>
      </c>
      <c r="W1182" s="32" t="s">
        <v>49</v>
      </c>
      <c r="X1182" s="33"/>
      <c r="Y1182" s="34"/>
      <c r="Z1182" s="16" t="s">
        <v>68</v>
      </c>
    </row>
    <row r="1183" spans="1:26" ht="75" x14ac:dyDescent="0.25">
      <c r="A1183" s="16">
        <v>1</v>
      </c>
      <c r="B1183" s="8" t="s">
        <v>308</v>
      </c>
      <c r="C1183" s="16"/>
      <c r="D1183" s="16"/>
      <c r="E1183" s="38"/>
      <c r="F1183" s="40"/>
      <c r="G1183" s="16" t="s">
        <v>48</v>
      </c>
      <c r="H1183" s="16" t="s">
        <v>47</v>
      </c>
      <c r="I1183" s="16" t="s">
        <v>46</v>
      </c>
      <c r="J1183" s="40"/>
      <c r="K1183" s="40"/>
      <c r="L1183" s="16" t="s">
        <v>48</v>
      </c>
      <c r="M1183" s="16" t="s">
        <v>47</v>
      </c>
      <c r="N1183" s="16" t="s">
        <v>46</v>
      </c>
      <c r="O1183" s="40"/>
      <c r="P1183" s="40"/>
      <c r="Q1183" s="16" t="s">
        <v>69</v>
      </c>
      <c r="R1183" s="16" t="s">
        <v>47</v>
      </c>
      <c r="S1183" s="16" t="s">
        <v>46</v>
      </c>
      <c r="T1183" s="16" t="s">
        <v>0</v>
      </c>
      <c r="U1183" s="16" t="s">
        <v>70</v>
      </c>
      <c r="V1183" s="40"/>
      <c r="W1183" s="16" t="s">
        <v>71</v>
      </c>
      <c r="X1183" s="16" t="s">
        <v>72</v>
      </c>
      <c r="Y1183" s="16" t="s">
        <v>73</v>
      </c>
      <c r="Z1183" s="16" t="s">
        <v>70</v>
      </c>
    </row>
    <row r="1184" spans="1:26" x14ac:dyDescent="0.25">
      <c r="A1184" s="14"/>
      <c r="B1184" s="26" t="s">
        <v>7</v>
      </c>
      <c r="C1184" s="26"/>
      <c r="D1184" s="26"/>
      <c r="E1184" s="16">
        <f>F1184+K1184+P1184+V1184</f>
        <v>22</v>
      </c>
      <c r="F1184" s="17">
        <f t="shared" ref="F1184" si="279">G1184+H1184+I1184</f>
        <v>0</v>
      </c>
      <c r="G1184" s="16">
        <v>0</v>
      </c>
      <c r="H1184" s="16">
        <v>0</v>
      </c>
      <c r="I1184" s="16">
        <v>0</v>
      </c>
      <c r="J1184" s="16">
        <v>0</v>
      </c>
      <c r="K1184" s="17">
        <f t="shared" ref="K1184" si="280">L1184+M1184+N1184</f>
        <v>0</v>
      </c>
      <c r="L1184" s="16">
        <v>0</v>
      </c>
      <c r="M1184" s="16">
        <v>0</v>
      </c>
      <c r="N1184" s="16">
        <v>0</v>
      </c>
      <c r="O1184" s="16">
        <v>0</v>
      </c>
      <c r="P1184" s="17">
        <f t="shared" ref="P1184" si="281">Q1184+R1184+S1184</f>
        <v>12</v>
      </c>
      <c r="Q1184" s="16">
        <v>0</v>
      </c>
      <c r="R1184" s="16">
        <v>0</v>
      </c>
      <c r="S1184" s="16">
        <v>12</v>
      </c>
      <c r="T1184" s="16">
        <v>9</v>
      </c>
      <c r="U1184" s="16">
        <v>36</v>
      </c>
      <c r="V1184" s="17">
        <f t="shared" ref="V1184" si="282">W1184+X1184+Y1184</f>
        <v>10</v>
      </c>
      <c r="W1184" s="16">
        <v>9</v>
      </c>
      <c r="X1184" s="16">
        <v>0</v>
      </c>
      <c r="Y1184" s="16">
        <v>1</v>
      </c>
      <c r="Z1184" s="16">
        <f t="shared" ref="Z1184" si="283">W1184*3+X1184*3+Y1184*2</f>
        <v>29</v>
      </c>
    </row>
    <row r="1187" spans="1:11" ht="15.75" x14ac:dyDescent="0.25">
      <c r="A1187" s="5" t="s">
        <v>11</v>
      </c>
      <c r="B1187" s="3"/>
      <c r="C1187" s="3"/>
      <c r="D1187" s="3"/>
      <c r="E1187" s="3"/>
    </row>
    <row r="1188" spans="1:11" ht="31.5" x14ac:dyDescent="0.25">
      <c r="A1188" s="13" t="s">
        <v>5</v>
      </c>
      <c r="B1188" s="24" t="s">
        <v>10</v>
      </c>
      <c r="C1188" s="24"/>
      <c r="D1188" s="24"/>
      <c r="E1188" s="27" t="s">
        <v>2</v>
      </c>
      <c r="F1188" s="27"/>
      <c r="G1188" s="27"/>
      <c r="H1188" s="27"/>
      <c r="I1188" s="27"/>
    </row>
    <row r="1189" spans="1:11" ht="15.75" x14ac:dyDescent="0.25">
      <c r="A1189" s="13" t="s">
        <v>1</v>
      </c>
      <c r="B1189" s="24"/>
      <c r="C1189" s="24"/>
      <c r="D1189" s="24"/>
      <c r="E1189" s="24"/>
      <c r="F1189" s="24"/>
      <c r="G1189" s="24"/>
      <c r="H1189" s="24"/>
      <c r="I1189" s="24"/>
    </row>
    <row r="1190" spans="1:11" ht="15.75" x14ac:dyDescent="0.25">
      <c r="A1190" s="13" t="s">
        <v>9</v>
      </c>
      <c r="B1190" s="28"/>
      <c r="C1190" s="29"/>
      <c r="D1190" s="30"/>
      <c r="E1190" s="28"/>
      <c r="F1190" s="29"/>
      <c r="G1190" s="29"/>
      <c r="H1190" s="29"/>
      <c r="I1190" s="30"/>
    </row>
    <row r="1191" spans="1:11" ht="15.75" x14ac:dyDescent="0.25">
      <c r="A1191" s="13" t="s">
        <v>8</v>
      </c>
      <c r="B1191" s="28"/>
      <c r="C1191" s="29"/>
      <c r="D1191" s="30"/>
      <c r="E1191" s="28"/>
      <c r="F1191" s="29"/>
      <c r="G1191" s="29"/>
      <c r="H1191" s="29"/>
      <c r="I1191" s="30"/>
    </row>
    <row r="1192" spans="1:11" ht="15.75" x14ac:dyDescent="0.25">
      <c r="A1192" s="28" t="s">
        <v>7</v>
      </c>
      <c r="B1192" s="29"/>
      <c r="C1192" s="29"/>
      <c r="D1192" s="30"/>
      <c r="E1192" s="28"/>
      <c r="F1192" s="29"/>
      <c r="G1192" s="29"/>
      <c r="H1192" s="29"/>
      <c r="I1192" s="30"/>
    </row>
    <row r="1193" spans="1:11" ht="15.75" x14ac:dyDescent="0.25">
      <c r="A1193" s="5"/>
      <c r="B1193" s="3"/>
      <c r="C1193" s="3"/>
      <c r="D1193" s="3"/>
      <c r="E1193" s="3"/>
    </row>
    <row r="1194" spans="1:11" ht="15.75" x14ac:dyDescent="0.25">
      <c r="A1194" s="5" t="s">
        <v>6</v>
      </c>
      <c r="B1194" s="3"/>
      <c r="C1194" s="3"/>
      <c r="D1194" s="3"/>
      <c r="E1194" s="3"/>
    </row>
    <row r="1195" spans="1:11" ht="31.5" x14ac:dyDescent="0.25">
      <c r="A1195" s="13" t="s">
        <v>5</v>
      </c>
      <c r="B1195" s="24" t="s">
        <v>4</v>
      </c>
      <c r="C1195" s="24"/>
      <c r="D1195" s="24"/>
      <c r="E1195" s="31" t="s">
        <v>3</v>
      </c>
      <c r="F1195" s="31"/>
      <c r="G1195" s="31"/>
      <c r="H1195" s="31"/>
      <c r="I1195" s="31"/>
      <c r="J1195" s="24" t="s">
        <v>2</v>
      </c>
      <c r="K1195" s="24"/>
    </row>
    <row r="1196" spans="1:11" ht="15.75" x14ac:dyDescent="0.25">
      <c r="A1196" s="13" t="s">
        <v>1</v>
      </c>
      <c r="B1196" s="24"/>
      <c r="C1196" s="24"/>
      <c r="D1196" s="24"/>
      <c r="E1196" s="24"/>
      <c r="F1196" s="24"/>
      <c r="G1196" s="24"/>
      <c r="H1196" s="24"/>
      <c r="I1196" s="24"/>
      <c r="J1196" s="24"/>
      <c r="K1196" s="24"/>
    </row>
    <row r="1197" spans="1:11" ht="15.75" x14ac:dyDescent="0.25">
      <c r="A1197" s="24" t="s">
        <v>0</v>
      </c>
      <c r="B1197" s="24"/>
      <c r="C1197" s="24"/>
      <c r="D1197" s="24"/>
      <c r="E1197" s="25"/>
      <c r="F1197" s="25"/>
      <c r="G1197" s="25"/>
      <c r="H1197" s="25"/>
      <c r="I1197" s="25"/>
      <c r="J1197" s="24"/>
      <c r="K1197" s="24"/>
    </row>
    <row r="1201" spans="1:26" ht="15.75" x14ac:dyDescent="0.25">
      <c r="A1201" s="41" t="s">
        <v>102</v>
      </c>
      <c r="B1201" s="41"/>
      <c r="C1201" s="41"/>
      <c r="D1201" s="41"/>
      <c r="E1201" s="41"/>
      <c r="F1201" s="41"/>
      <c r="G1201" s="41"/>
      <c r="H1201" s="41"/>
      <c r="I1201" s="41"/>
      <c r="J1201" s="41"/>
      <c r="K1201" s="41"/>
      <c r="L1201" s="41"/>
      <c r="M1201" s="41"/>
      <c r="N1201" s="41"/>
    </row>
    <row r="1202" spans="1:26" ht="15.75" x14ac:dyDescent="0.25">
      <c r="A1202" s="18"/>
      <c r="B1202" s="18"/>
      <c r="C1202" s="18"/>
      <c r="D1202" s="18"/>
      <c r="E1202" s="18"/>
      <c r="F1202" s="18"/>
      <c r="G1202" s="18"/>
      <c r="H1202" s="18"/>
      <c r="I1202" s="18"/>
      <c r="J1202" s="18"/>
      <c r="K1202" s="18"/>
      <c r="L1202" s="18"/>
      <c r="M1202" s="18"/>
      <c r="N1202" s="18"/>
    </row>
    <row r="1203" spans="1:26" ht="15.75" x14ac:dyDescent="0.25">
      <c r="A1203" s="42" t="s">
        <v>17</v>
      </c>
      <c r="B1203" s="42"/>
      <c r="C1203" s="42"/>
      <c r="D1203" s="42"/>
      <c r="E1203" s="42"/>
      <c r="F1203" s="42"/>
      <c r="G1203" s="42"/>
      <c r="H1203" s="42"/>
      <c r="I1203" s="42"/>
      <c r="J1203" s="42"/>
      <c r="K1203" s="42"/>
      <c r="L1203" s="42"/>
      <c r="M1203" s="42"/>
      <c r="N1203" s="42"/>
    </row>
    <row r="1204" spans="1:26" ht="15.75" x14ac:dyDescent="0.25">
      <c r="A1204" s="4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</row>
    <row r="1205" spans="1:26" ht="15.75" x14ac:dyDescent="0.25">
      <c r="A1205" s="24" t="s">
        <v>16</v>
      </c>
      <c r="B1205" s="24"/>
      <c r="C1205" s="24"/>
      <c r="D1205" s="24"/>
      <c r="E1205" s="24"/>
      <c r="F1205" s="24"/>
      <c r="G1205" s="24"/>
      <c r="H1205" s="24" t="s">
        <v>15</v>
      </c>
      <c r="I1205" s="24"/>
      <c r="J1205" s="24"/>
      <c r="K1205" s="24"/>
      <c r="L1205" s="24"/>
      <c r="M1205" s="24"/>
      <c r="N1205" s="24"/>
    </row>
    <row r="1206" spans="1:26" x14ac:dyDescent="0.25">
      <c r="A1206" s="32" t="s">
        <v>201</v>
      </c>
      <c r="B1206" s="33"/>
      <c r="C1206" s="33"/>
      <c r="D1206" s="33"/>
      <c r="E1206" s="33"/>
      <c r="F1206" s="33"/>
      <c r="G1206" s="34"/>
      <c r="H1206" s="32" t="s">
        <v>202</v>
      </c>
      <c r="I1206" s="33"/>
      <c r="J1206" s="33"/>
      <c r="K1206" s="33"/>
      <c r="L1206" s="33"/>
      <c r="M1206" s="33"/>
      <c r="N1206" s="34"/>
    </row>
    <row r="1207" spans="1:26" ht="15.75" x14ac:dyDescent="0.25">
      <c r="A1207" s="35"/>
      <c r="B1207" s="35"/>
      <c r="C1207" s="35"/>
      <c r="D1207" s="35"/>
      <c r="E1207" s="35"/>
      <c r="F1207" s="35"/>
      <c r="G1207" s="35"/>
      <c r="H1207" s="36"/>
      <c r="I1207" s="36"/>
      <c r="J1207" s="36"/>
      <c r="K1207" s="36"/>
      <c r="L1207" s="36"/>
      <c r="M1207" s="36"/>
      <c r="N1207" s="36"/>
    </row>
    <row r="1208" spans="1:26" ht="15.75" x14ac:dyDescent="0.25">
      <c r="A1208" s="37" t="s">
        <v>14</v>
      </c>
      <c r="B1208" s="37"/>
      <c r="C1208" s="37"/>
      <c r="D1208" s="37"/>
      <c r="E1208" s="37"/>
      <c r="F1208" s="37"/>
      <c r="G1208" s="37"/>
      <c r="H1208" s="37"/>
      <c r="I1208" s="37"/>
      <c r="J1208" s="37"/>
      <c r="K1208" s="37"/>
      <c r="L1208" s="37"/>
      <c r="M1208" s="37"/>
      <c r="N1208" s="37"/>
    </row>
    <row r="1209" spans="1:26" ht="15.75" x14ac:dyDescent="0.25">
      <c r="A1209" s="15"/>
      <c r="B1209" s="15"/>
      <c r="C1209" s="15"/>
      <c r="D1209" s="15"/>
      <c r="E1209" s="15"/>
      <c r="F1209" s="15"/>
      <c r="G1209" s="15"/>
      <c r="H1209" s="15"/>
      <c r="I1209" s="15"/>
      <c r="J1209" s="15"/>
      <c r="K1209" s="15"/>
      <c r="L1209" s="15"/>
      <c r="M1209" s="15"/>
      <c r="N1209" s="15"/>
    </row>
    <row r="1210" spans="1:26" x14ac:dyDescent="0.25">
      <c r="A1210" s="38" t="s">
        <v>5</v>
      </c>
      <c r="B1210" s="38" t="s">
        <v>63</v>
      </c>
      <c r="C1210" s="38" t="s">
        <v>13</v>
      </c>
      <c r="D1210" s="38" t="s">
        <v>12</v>
      </c>
      <c r="E1210" s="38" t="s">
        <v>52</v>
      </c>
      <c r="F1210" s="32" t="s">
        <v>51</v>
      </c>
      <c r="G1210" s="33"/>
      <c r="H1210" s="33"/>
      <c r="I1210" s="33"/>
      <c r="J1210" s="34"/>
      <c r="K1210" s="32" t="s">
        <v>64</v>
      </c>
      <c r="L1210" s="33"/>
      <c r="M1210" s="33"/>
      <c r="N1210" s="33"/>
      <c r="O1210" s="34"/>
      <c r="P1210" s="32" t="s">
        <v>65</v>
      </c>
      <c r="Q1210" s="33"/>
      <c r="R1210" s="33"/>
      <c r="S1210" s="33"/>
      <c r="T1210" s="33"/>
      <c r="U1210" s="34"/>
      <c r="V1210" s="32" t="s">
        <v>66</v>
      </c>
      <c r="W1210" s="33"/>
      <c r="X1210" s="33"/>
      <c r="Y1210" s="33"/>
      <c r="Z1210" s="7"/>
    </row>
    <row r="1211" spans="1:26" ht="30" x14ac:dyDescent="0.25">
      <c r="A1211" s="38"/>
      <c r="B1211" s="38"/>
      <c r="C1211" s="38"/>
      <c r="D1211" s="38"/>
      <c r="E1211" s="38"/>
      <c r="F1211" s="39" t="s">
        <v>50</v>
      </c>
      <c r="G1211" s="32" t="s">
        <v>49</v>
      </c>
      <c r="H1211" s="33"/>
      <c r="I1211" s="34"/>
      <c r="J1211" s="39" t="s">
        <v>67</v>
      </c>
      <c r="K1211" s="39" t="s">
        <v>50</v>
      </c>
      <c r="L1211" s="32" t="s">
        <v>49</v>
      </c>
      <c r="M1211" s="33"/>
      <c r="N1211" s="34"/>
      <c r="O1211" s="39" t="s">
        <v>67</v>
      </c>
      <c r="P1211" s="39" t="s">
        <v>50</v>
      </c>
      <c r="Q1211" s="38" t="s">
        <v>49</v>
      </c>
      <c r="R1211" s="38"/>
      <c r="S1211" s="38"/>
      <c r="T1211" s="16" t="s">
        <v>67</v>
      </c>
      <c r="U1211" s="16" t="s">
        <v>68</v>
      </c>
      <c r="V1211" s="39" t="s">
        <v>50</v>
      </c>
      <c r="W1211" s="32" t="s">
        <v>49</v>
      </c>
      <c r="X1211" s="33"/>
      <c r="Y1211" s="34"/>
      <c r="Z1211" s="16" t="s">
        <v>68</v>
      </c>
    </row>
    <row r="1212" spans="1:26" ht="60" x14ac:dyDescent="0.25">
      <c r="A1212" s="16">
        <v>1</v>
      </c>
      <c r="B1212" s="8" t="s">
        <v>309</v>
      </c>
      <c r="C1212" s="16"/>
      <c r="D1212" s="16"/>
      <c r="E1212" s="38"/>
      <c r="F1212" s="40"/>
      <c r="G1212" s="16" t="s">
        <v>48</v>
      </c>
      <c r="H1212" s="16" t="s">
        <v>47</v>
      </c>
      <c r="I1212" s="16" t="s">
        <v>46</v>
      </c>
      <c r="J1212" s="40"/>
      <c r="K1212" s="40"/>
      <c r="L1212" s="16" t="s">
        <v>48</v>
      </c>
      <c r="M1212" s="16" t="s">
        <v>47</v>
      </c>
      <c r="N1212" s="16" t="s">
        <v>46</v>
      </c>
      <c r="O1212" s="40"/>
      <c r="P1212" s="40"/>
      <c r="Q1212" s="16" t="s">
        <v>69</v>
      </c>
      <c r="R1212" s="16" t="s">
        <v>47</v>
      </c>
      <c r="S1212" s="16" t="s">
        <v>46</v>
      </c>
      <c r="T1212" s="16" t="s">
        <v>0</v>
      </c>
      <c r="U1212" s="16" t="s">
        <v>70</v>
      </c>
      <c r="V1212" s="40"/>
      <c r="W1212" s="16" t="s">
        <v>71</v>
      </c>
      <c r="X1212" s="16" t="s">
        <v>72</v>
      </c>
      <c r="Y1212" s="16" t="s">
        <v>73</v>
      </c>
      <c r="Z1212" s="16" t="s">
        <v>70</v>
      </c>
    </row>
    <row r="1213" spans="1:26" x14ac:dyDescent="0.25">
      <c r="A1213" s="14"/>
      <c r="B1213" s="26" t="s">
        <v>7</v>
      </c>
      <c r="C1213" s="26"/>
      <c r="D1213" s="26"/>
      <c r="E1213" s="16">
        <f t="shared" ref="E1213" si="284">F1213+K1213+P1213+V1213</f>
        <v>44</v>
      </c>
      <c r="F1213" s="17">
        <f t="shared" ref="F1213" si="285">G1213+H1213+I1213</f>
        <v>38</v>
      </c>
      <c r="G1213" s="16">
        <v>35</v>
      </c>
      <c r="H1213" s="16">
        <v>3</v>
      </c>
      <c r="I1213" s="16">
        <v>0</v>
      </c>
      <c r="J1213" s="16">
        <v>1</v>
      </c>
      <c r="K1213" s="17">
        <f t="shared" ref="K1213" si="286">L1213+M1213+N1213</f>
        <v>0</v>
      </c>
      <c r="L1213" s="16">
        <v>0</v>
      </c>
      <c r="M1213" s="16">
        <v>0</v>
      </c>
      <c r="N1213" s="16">
        <v>0</v>
      </c>
      <c r="O1213" s="16">
        <v>0</v>
      </c>
      <c r="P1213" s="17">
        <f t="shared" ref="P1213" si="287">Q1213+R1213+S1213</f>
        <v>2</v>
      </c>
      <c r="Q1213" s="16">
        <v>1</v>
      </c>
      <c r="R1213" s="16">
        <v>1</v>
      </c>
      <c r="S1213" s="16">
        <v>0</v>
      </c>
      <c r="T1213" s="16">
        <v>2</v>
      </c>
      <c r="U1213" s="16">
        <v>0</v>
      </c>
      <c r="V1213" s="17">
        <f t="shared" ref="V1213" si="288">W1213+X1213+Y1213</f>
        <v>4</v>
      </c>
      <c r="W1213" s="16">
        <v>0</v>
      </c>
      <c r="X1213" s="16">
        <v>3</v>
      </c>
      <c r="Y1213" s="16">
        <v>1</v>
      </c>
      <c r="Z1213" s="16">
        <f t="shared" ref="Z1213" si="289">W1213*3+X1213*3+Y1213*2</f>
        <v>11</v>
      </c>
    </row>
    <row r="1216" spans="1:26" ht="15.75" x14ac:dyDescent="0.25">
      <c r="A1216" s="5" t="s">
        <v>11</v>
      </c>
      <c r="B1216" s="3"/>
      <c r="C1216" s="3"/>
      <c r="D1216" s="3"/>
      <c r="E1216" s="3"/>
    </row>
    <row r="1217" spans="1:14" ht="31.5" x14ac:dyDescent="0.25">
      <c r="A1217" s="13" t="s">
        <v>5</v>
      </c>
      <c r="B1217" s="24" t="s">
        <v>10</v>
      </c>
      <c r="C1217" s="24"/>
      <c r="D1217" s="24"/>
      <c r="E1217" s="27" t="s">
        <v>2</v>
      </c>
      <c r="F1217" s="27"/>
      <c r="G1217" s="27"/>
      <c r="H1217" s="27"/>
      <c r="I1217" s="27"/>
    </row>
    <row r="1218" spans="1:14" ht="15.75" x14ac:dyDescent="0.25">
      <c r="A1218" s="13" t="s">
        <v>1</v>
      </c>
      <c r="B1218" s="24"/>
      <c r="C1218" s="24"/>
      <c r="D1218" s="24"/>
      <c r="E1218" s="24"/>
      <c r="F1218" s="24"/>
      <c r="G1218" s="24"/>
      <c r="H1218" s="24"/>
      <c r="I1218" s="24"/>
    </row>
    <row r="1219" spans="1:14" ht="15.75" x14ac:dyDescent="0.25">
      <c r="A1219" s="13" t="s">
        <v>9</v>
      </c>
      <c r="B1219" s="28"/>
      <c r="C1219" s="29"/>
      <c r="D1219" s="30"/>
      <c r="E1219" s="28"/>
      <c r="F1219" s="29"/>
      <c r="G1219" s="29"/>
      <c r="H1219" s="29"/>
      <c r="I1219" s="30"/>
    </row>
    <row r="1220" spans="1:14" ht="15.75" x14ac:dyDescent="0.25">
      <c r="A1220" s="13" t="s">
        <v>8</v>
      </c>
      <c r="B1220" s="28"/>
      <c r="C1220" s="29"/>
      <c r="D1220" s="30"/>
      <c r="E1220" s="28"/>
      <c r="F1220" s="29"/>
      <c r="G1220" s="29"/>
      <c r="H1220" s="29"/>
      <c r="I1220" s="30"/>
    </row>
    <row r="1221" spans="1:14" ht="15.75" x14ac:dyDescent="0.25">
      <c r="A1221" s="28" t="s">
        <v>7</v>
      </c>
      <c r="B1221" s="29"/>
      <c r="C1221" s="29"/>
      <c r="D1221" s="30"/>
      <c r="E1221" s="28"/>
      <c r="F1221" s="29"/>
      <c r="G1221" s="29"/>
      <c r="H1221" s="29"/>
      <c r="I1221" s="30"/>
    </row>
    <row r="1222" spans="1:14" ht="15.75" x14ac:dyDescent="0.25">
      <c r="A1222" s="5"/>
      <c r="B1222" s="3"/>
      <c r="C1222" s="3"/>
      <c r="D1222" s="3"/>
      <c r="E1222" s="3"/>
    </row>
    <row r="1223" spans="1:14" ht="15.75" x14ac:dyDescent="0.25">
      <c r="A1223" s="5" t="s">
        <v>6</v>
      </c>
      <c r="B1223" s="3"/>
      <c r="C1223" s="3"/>
      <c r="D1223" s="3"/>
      <c r="E1223" s="3"/>
    </row>
    <row r="1224" spans="1:14" ht="31.5" x14ac:dyDescent="0.25">
      <c r="A1224" s="13" t="s">
        <v>5</v>
      </c>
      <c r="B1224" s="24" t="s">
        <v>4</v>
      </c>
      <c r="C1224" s="24"/>
      <c r="D1224" s="24"/>
      <c r="E1224" s="31" t="s">
        <v>3</v>
      </c>
      <c r="F1224" s="31"/>
      <c r="G1224" s="31"/>
      <c r="H1224" s="31"/>
      <c r="I1224" s="31"/>
      <c r="J1224" s="24" t="s">
        <v>2</v>
      </c>
      <c r="K1224" s="24"/>
    </row>
    <row r="1225" spans="1:14" ht="15.75" x14ac:dyDescent="0.25">
      <c r="A1225" s="13" t="s">
        <v>1</v>
      </c>
      <c r="B1225" s="24"/>
      <c r="C1225" s="24"/>
      <c r="D1225" s="24"/>
      <c r="E1225" s="24"/>
      <c r="F1225" s="24"/>
      <c r="G1225" s="24"/>
      <c r="H1225" s="24"/>
      <c r="I1225" s="24"/>
      <c r="J1225" s="24"/>
      <c r="K1225" s="24"/>
    </row>
    <row r="1226" spans="1:14" ht="15.75" x14ac:dyDescent="0.25">
      <c r="A1226" s="24" t="s">
        <v>0</v>
      </c>
      <c r="B1226" s="24"/>
      <c r="C1226" s="24"/>
      <c r="D1226" s="24"/>
      <c r="E1226" s="25"/>
      <c r="F1226" s="25"/>
      <c r="G1226" s="25"/>
      <c r="H1226" s="25"/>
      <c r="I1226" s="25"/>
      <c r="J1226" s="24"/>
      <c r="K1226" s="24"/>
    </row>
    <row r="1227" spans="1:14" ht="15.75" x14ac:dyDescent="0.25">
      <c r="A1227" s="11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</row>
    <row r="1228" spans="1:14" ht="15.75" x14ac:dyDescent="0.25">
      <c r="A1228" s="11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</row>
    <row r="1229" spans="1:14" ht="15.75" x14ac:dyDescent="0.25">
      <c r="A1229" s="11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</row>
    <row r="1230" spans="1:14" ht="15.75" x14ac:dyDescent="0.25">
      <c r="A1230" s="41" t="s">
        <v>103</v>
      </c>
      <c r="B1230" s="41"/>
      <c r="C1230" s="41"/>
      <c r="D1230" s="41"/>
      <c r="E1230" s="41"/>
      <c r="F1230" s="41"/>
      <c r="G1230" s="41"/>
      <c r="H1230" s="41"/>
      <c r="I1230" s="41"/>
      <c r="J1230" s="41"/>
      <c r="K1230" s="41"/>
      <c r="L1230" s="41"/>
      <c r="M1230" s="41"/>
      <c r="N1230" s="41"/>
    </row>
    <row r="1231" spans="1:14" ht="15.75" x14ac:dyDescent="0.25">
      <c r="A1231" s="18"/>
      <c r="B1231" s="18"/>
      <c r="C1231" s="18"/>
      <c r="D1231" s="18"/>
      <c r="E1231" s="18"/>
      <c r="F1231" s="18"/>
      <c r="G1231" s="18"/>
      <c r="H1231" s="18"/>
      <c r="I1231" s="18"/>
      <c r="J1231" s="18"/>
      <c r="K1231" s="18"/>
      <c r="L1231" s="18"/>
      <c r="M1231" s="18"/>
      <c r="N1231" s="18"/>
    </row>
    <row r="1232" spans="1:14" ht="15.75" x14ac:dyDescent="0.25">
      <c r="A1232" s="42" t="s">
        <v>17</v>
      </c>
      <c r="B1232" s="42"/>
      <c r="C1232" s="42"/>
      <c r="D1232" s="42"/>
      <c r="E1232" s="42"/>
      <c r="F1232" s="42"/>
      <c r="G1232" s="42"/>
      <c r="H1232" s="42"/>
      <c r="I1232" s="42"/>
      <c r="J1232" s="42"/>
      <c r="K1232" s="42"/>
      <c r="L1232" s="42"/>
      <c r="M1232" s="42"/>
      <c r="N1232" s="42"/>
    </row>
    <row r="1233" spans="1:26" ht="15.75" x14ac:dyDescent="0.25">
      <c r="A1233" s="4"/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</row>
    <row r="1234" spans="1:26" ht="15.75" x14ac:dyDescent="0.25">
      <c r="A1234" s="24" t="s">
        <v>16</v>
      </c>
      <c r="B1234" s="24"/>
      <c r="C1234" s="24"/>
      <c r="D1234" s="24"/>
      <c r="E1234" s="24"/>
      <c r="F1234" s="24"/>
      <c r="G1234" s="24"/>
      <c r="H1234" s="24" t="s">
        <v>15</v>
      </c>
      <c r="I1234" s="24"/>
      <c r="J1234" s="24"/>
      <c r="K1234" s="24"/>
      <c r="L1234" s="24"/>
      <c r="M1234" s="24"/>
      <c r="N1234" s="24"/>
    </row>
    <row r="1235" spans="1:26" x14ac:dyDescent="0.25">
      <c r="A1235" s="32" t="s">
        <v>203</v>
      </c>
      <c r="B1235" s="33"/>
      <c r="C1235" s="33"/>
      <c r="D1235" s="33"/>
      <c r="E1235" s="33"/>
      <c r="F1235" s="33"/>
      <c r="G1235" s="34"/>
      <c r="H1235" s="32" t="s">
        <v>204</v>
      </c>
      <c r="I1235" s="33"/>
      <c r="J1235" s="33"/>
      <c r="K1235" s="33"/>
      <c r="L1235" s="33"/>
      <c r="M1235" s="33"/>
      <c r="N1235" s="34"/>
    </row>
    <row r="1236" spans="1:26" ht="15.75" x14ac:dyDescent="0.25">
      <c r="A1236" s="35"/>
      <c r="B1236" s="35"/>
      <c r="C1236" s="35"/>
      <c r="D1236" s="35"/>
      <c r="E1236" s="35"/>
      <c r="F1236" s="35"/>
      <c r="G1236" s="35"/>
      <c r="H1236" s="36"/>
      <c r="I1236" s="36"/>
      <c r="J1236" s="36"/>
      <c r="K1236" s="36"/>
      <c r="L1236" s="36"/>
      <c r="M1236" s="36"/>
      <c r="N1236" s="36"/>
    </row>
    <row r="1237" spans="1:26" ht="15.75" x14ac:dyDescent="0.25">
      <c r="A1237" s="37" t="s">
        <v>14</v>
      </c>
      <c r="B1237" s="37"/>
      <c r="C1237" s="37"/>
      <c r="D1237" s="37"/>
      <c r="E1237" s="37"/>
      <c r="F1237" s="37"/>
      <c r="G1237" s="37"/>
      <c r="H1237" s="37"/>
      <c r="I1237" s="37"/>
      <c r="J1237" s="37"/>
      <c r="K1237" s="37"/>
      <c r="L1237" s="37"/>
      <c r="M1237" s="37"/>
      <c r="N1237" s="37"/>
    </row>
    <row r="1238" spans="1:26" ht="15.75" x14ac:dyDescent="0.25">
      <c r="A1238" s="15"/>
      <c r="B1238" s="15"/>
      <c r="C1238" s="15"/>
      <c r="D1238" s="15"/>
      <c r="E1238" s="15"/>
      <c r="F1238" s="15"/>
      <c r="G1238" s="15"/>
      <c r="H1238" s="15"/>
      <c r="I1238" s="15"/>
      <c r="J1238" s="15"/>
      <c r="K1238" s="15"/>
      <c r="L1238" s="15"/>
      <c r="M1238" s="15"/>
      <c r="N1238" s="15"/>
    </row>
    <row r="1239" spans="1:26" x14ac:dyDescent="0.25">
      <c r="A1239" s="38" t="s">
        <v>5</v>
      </c>
      <c r="B1239" s="38" t="s">
        <v>63</v>
      </c>
      <c r="C1239" s="38" t="s">
        <v>13</v>
      </c>
      <c r="D1239" s="38" t="s">
        <v>12</v>
      </c>
      <c r="E1239" s="38" t="s">
        <v>52</v>
      </c>
      <c r="F1239" s="38" t="s">
        <v>51</v>
      </c>
      <c r="G1239" s="38"/>
      <c r="H1239" s="38"/>
      <c r="I1239" s="38"/>
      <c r="J1239" s="38"/>
      <c r="K1239" s="32" t="s">
        <v>64</v>
      </c>
      <c r="L1239" s="33"/>
      <c r="M1239" s="33"/>
      <c r="N1239" s="33"/>
      <c r="O1239" s="34"/>
      <c r="P1239" s="32" t="s">
        <v>65</v>
      </c>
      <c r="Q1239" s="33"/>
      <c r="R1239" s="33"/>
      <c r="S1239" s="33"/>
      <c r="T1239" s="33"/>
      <c r="U1239" s="34"/>
      <c r="V1239" s="32" t="s">
        <v>66</v>
      </c>
      <c r="W1239" s="33"/>
      <c r="X1239" s="33"/>
      <c r="Y1239" s="33"/>
      <c r="Z1239" s="34"/>
    </row>
    <row r="1240" spans="1:26" ht="30" x14ac:dyDescent="0.25">
      <c r="A1240" s="38"/>
      <c r="B1240" s="38"/>
      <c r="C1240" s="38"/>
      <c r="D1240" s="38"/>
      <c r="E1240" s="38"/>
      <c r="F1240" s="39" t="s">
        <v>50</v>
      </c>
      <c r="G1240" s="38" t="s">
        <v>49</v>
      </c>
      <c r="H1240" s="38"/>
      <c r="I1240" s="38"/>
      <c r="J1240" s="38" t="s">
        <v>67</v>
      </c>
      <c r="K1240" s="39" t="s">
        <v>50</v>
      </c>
      <c r="L1240" s="32" t="s">
        <v>49</v>
      </c>
      <c r="M1240" s="33"/>
      <c r="N1240" s="34"/>
      <c r="O1240" s="39" t="s">
        <v>67</v>
      </c>
      <c r="P1240" s="39" t="s">
        <v>50</v>
      </c>
      <c r="Q1240" s="38" t="s">
        <v>49</v>
      </c>
      <c r="R1240" s="38"/>
      <c r="S1240" s="38"/>
      <c r="T1240" s="16" t="s">
        <v>67</v>
      </c>
      <c r="U1240" s="16" t="s">
        <v>68</v>
      </c>
      <c r="V1240" s="39" t="s">
        <v>50</v>
      </c>
      <c r="W1240" s="32" t="s">
        <v>49</v>
      </c>
      <c r="X1240" s="33"/>
      <c r="Y1240" s="34"/>
      <c r="Z1240" s="16" t="s">
        <v>68</v>
      </c>
    </row>
    <row r="1241" spans="1:26" ht="75" x14ac:dyDescent="0.25">
      <c r="A1241" s="16">
        <v>1</v>
      </c>
      <c r="B1241" s="16" t="s">
        <v>310</v>
      </c>
      <c r="C1241" s="16"/>
      <c r="D1241" s="16"/>
      <c r="E1241" s="38"/>
      <c r="F1241" s="40"/>
      <c r="G1241" s="16" t="s">
        <v>48</v>
      </c>
      <c r="H1241" s="16" t="s">
        <v>47</v>
      </c>
      <c r="I1241" s="16" t="s">
        <v>46</v>
      </c>
      <c r="J1241" s="38"/>
      <c r="K1241" s="40"/>
      <c r="L1241" s="16" t="s">
        <v>48</v>
      </c>
      <c r="M1241" s="16" t="s">
        <v>47</v>
      </c>
      <c r="N1241" s="16" t="s">
        <v>46</v>
      </c>
      <c r="O1241" s="40"/>
      <c r="P1241" s="40"/>
      <c r="Q1241" s="16" t="s">
        <v>69</v>
      </c>
      <c r="R1241" s="16" t="s">
        <v>47</v>
      </c>
      <c r="S1241" s="16" t="s">
        <v>46</v>
      </c>
      <c r="T1241" s="16" t="s">
        <v>0</v>
      </c>
      <c r="U1241" s="16" t="s">
        <v>70</v>
      </c>
      <c r="V1241" s="40"/>
      <c r="W1241" s="16" t="s">
        <v>71</v>
      </c>
      <c r="X1241" s="16" t="s">
        <v>72</v>
      </c>
      <c r="Y1241" s="16" t="s">
        <v>73</v>
      </c>
      <c r="Z1241" s="16" t="s">
        <v>70</v>
      </c>
    </row>
    <row r="1242" spans="1:26" x14ac:dyDescent="0.25">
      <c r="A1242" s="14"/>
      <c r="B1242" s="26" t="s">
        <v>7</v>
      </c>
      <c r="C1242" s="26"/>
      <c r="D1242" s="26"/>
      <c r="E1242" s="22">
        <f t="shared" ref="E1242" si="290">F1242+K1242+P1242+V1242</f>
        <v>356</v>
      </c>
      <c r="F1242" s="23">
        <f t="shared" ref="F1242" si="291">G1242+H1242+I1242</f>
        <v>322</v>
      </c>
      <c r="G1242" s="22">
        <v>289</v>
      </c>
      <c r="H1242" s="22">
        <v>33</v>
      </c>
      <c r="I1242" s="22">
        <v>0</v>
      </c>
      <c r="J1242" s="22">
        <v>8</v>
      </c>
      <c r="K1242" s="23">
        <f t="shared" ref="K1242" si="292">L1242+M1242+N1242</f>
        <v>0</v>
      </c>
      <c r="L1242" s="22">
        <v>0</v>
      </c>
      <c r="M1242" s="22">
        <v>0</v>
      </c>
      <c r="N1242" s="22">
        <v>0</v>
      </c>
      <c r="O1242" s="22">
        <v>0</v>
      </c>
      <c r="P1242" s="23">
        <f t="shared" ref="P1242" si="293">Q1242+R1242+S1242</f>
        <v>24</v>
      </c>
      <c r="Q1242" s="22">
        <v>10</v>
      </c>
      <c r="R1242" s="22">
        <v>9</v>
      </c>
      <c r="S1242" s="22">
        <v>5</v>
      </c>
      <c r="T1242" s="22">
        <v>7</v>
      </c>
      <c r="U1242" s="22">
        <v>15</v>
      </c>
      <c r="V1242" s="23">
        <f t="shared" ref="V1242" si="294">W1242+X1242+Y1242</f>
        <v>10</v>
      </c>
      <c r="W1242" s="22">
        <v>9</v>
      </c>
      <c r="X1242" s="22">
        <v>0</v>
      </c>
      <c r="Y1242" s="22">
        <v>1</v>
      </c>
      <c r="Z1242" s="22">
        <f t="shared" ref="Z1242" si="295">W1242*3+X1242*3+Y1242*2</f>
        <v>29</v>
      </c>
    </row>
    <row r="1245" spans="1:26" ht="15.75" x14ac:dyDescent="0.25">
      <c r="A1245" s="5" t="s">
        <v>11</v>
      </c>
      <c r="B1245" s="3"/>
      <c r="C1245" s="3"/>
      <c r="D1245" s="3"/>
      <c r="E1245" s="3"/>
    </row>
    <row r="1246" spans="1:26" ht="31.5" x14ac:dyDescent="0.25">
      <c r="A1246" s="13" t="s">
        <v>5</v>
      </c>
      <c r="B1246" s="24" t="s">
        <v>10</v>
      </c>
      <c r="C1246" s="24"/>
      <c r="D1246" s="24"/>
      <c r="E1246" s="27" t="s">
        <v>2</v>
      </c>
      <c r="F1246" s="27"/>
      <c r="G1246" s="27"/>
      <c r="H1246" s="27"/>
      <c r="I1246" s="27"/>
    </row>
    <row r="1247" spans="1:26" ht="15.75" x14ac:dyDescent="0.25">
      <c r="A1247" s="13" t="s">
        <v>1</v>
      </c>
      <c r="B1247" s="24"/>
      <c r="C1247" s="24"/>
      <c r="D1247" s="24"/>
      <c r="E1247" s="24"/>
      <c r="F1247" s="24"/>
      <c r="G1247" s="24"/>
      <c r="H1247" s="24"/>
      <c r="I1247" s="24"/>
    </row>
    <row r="1248" spans="1:26" ht="15.75" x14ac:dyDescent="0.25">
      <c r="A1248" s="13" t="s">
        <v>9</v>
      </c>
      <c r="B1248" s="28"/>
      <c r="C1248" s="29"/>
      <c r="D1248" s="30"/>
      <c r="E1248" s="28"/>
      <c r="F1248" s="29"/>
      <c r="G1248" s="29"/>
      <c r="H1248" s="29"/>
      <c r="I1248" s="30"/>
    </row>
    <row r="1249" spans="1:14" ht="15.75" x14ac:dyDescent="0.25">
      <c r="A1249" s="13" t="s">
        <v>8</v>
      </c>
      <c r="B1249" s="28"/>
      <c r="C1249" s="29"/>
      <c r="D1249" s="30"/>
      <c r="E1249" s="28"/>
      <c r="F1249" s="29"/>
      <c r="G1249" s="29"/>
      <c r="H1249" s="29"/>
      <c r="I1249" s="30"/>
    </row>
    <row r="1250" spans="1:14" ht="15.75" x14ac:dyDescent="0.25">
      <c r="A1250" s="28" t="s">
        <v>7</v>
      </c>
      <c r="B1250" s="29"/>
      <c r="C1250" s="29"/>
      <c r="D1250" s="30"/>
      <c r="E1250" s="28"/>
      <c r="F1250" s="29"/>
      <c r="G1250" s="29"/>
      <c r="H1250" s="29"/>
      <c r="I1250" s="30"/>
    </row>
    <row r="1251" spans="1:14" ht="15.75" x14ac:dyDescent="0.25">
      <c r="A1251" s="5"/>
      <c r="B1251" s="3"/>
      <c r="C1251" s="3"/>
      <c r="D1251" s="3"/>
      <c r="E1251" s="3"/>
    </row>
    <row r="1252" spans="1:14" ht="15.75" x14ac:dyDescent="0.25">
      <c r="A1252" s="5" t="s">
        <v>6</v>
      </c>
      <c r="B1252" s="3"/>
      <c r="C1252" s="3"/>
      <c r="D1252" s="3"/>
      <c r="E1252" s="3"/>
    </row>
    <row r="1253" spans="1:14" ht="31.5" x14ac:dyDescent="0.25">
      <c r="A1253" s="13" t="s">
        <v>5</v>
      </c>
      <c r="B1253" s="24" t="s">
        <v>4</v>
      </c>
      <c r="C1253" s="24"/>
      <c r="D1253" s="24"/>
      <c r="E1253" s="31" t="s">
        <v>3</v>
      </c>
      <c r="F1253" s="31"/>
      <c r="G1253" s="31"/>
      <c r="H1253" s="31"/>
      <c r="I1253" s="31"/>
      <c r="J1253" s="24" t="s">
        <v>2</v>
      </c>
      <c r="K1253" s="24"/>
    </row>
    <row r="1254" spans="1:14" ht="15.75" x14ac:dyDescent="0.25">
      <c r="A1254" s="13" t="s">
        <v>1</v>
      </c>
      <c r="B1254" s="24"/>
      <c r="C1254" s="24"/>
      <c r="D1254" s="24"/>
      <c r="E1254" s="24"/>
      <c r="F1254" s="24"/>
      <c r="G1254" s="24"/>
      <c r="H1254" s="24"/>
      <c r="I1254" s="24"/>
      <c r="J1254" s="24"/>
      <c r="K1254" s="24"/>
    </row>
    <row r="1255" spans="1:14" ht="15.75" x14ac:dyDescent="0.25">
      <c r="A1255" s="24" t="s">
        <v>0</v>
      </c>
      <c r="B1255" s="24"/>
      <c r="C1255" s="24"/>
      <c r="D1255" s="24"/>
      <c r="E1255" s="25"/>
      <c r="F1255" s="25"/>
      <c r="G1255" s="25"/>
      <c r="H1255" s="25"/>
      <c r="I1255" s="25"/>
      <c r="J1255" s="24"/>
      <c r="K1255" s="24"/>
    </row>
    <row r="1259" spans="1:14" ht="15.75" x14ac:dyDescent="0.25">
      <c r="A1259" s="41" t="s">
        <v>104</v>
      </c>
      <c r="B1259" s="41"/>
      <c r="C1259" s="41"/>
      <c r="D1259" s="41"/>
      <c r="E1259" s="41"/>
      <c r="F1259" s="41"/>
      <c r="G1259" s="41"/>
      <c r="H1259" s="41"/>
      <c r="I1259" s="41"/>
      <c r="J1259" s="41"/>
      <c r="K1259" s="41"/>
      <c r="L1259" s="41"/>
      <c r="M1259" s="41"/>
      <c r="N1259" s="41"/>
    </row>
    <row r="1260" spans="1:14" ht="15.75" x14ac:dyDescent="0.25">
      <c r="A1260" s="18"/>
      <c r="B1260" s="18"/>
      <c r="C1260" s="18"/>
      <c r="D1260" s="18"/>
      <c r="E1260" s="18"/>
      <c r="F1260" s="18"/>
      <c r="G1260" s="18"/>
      <c r="H1260" s="18"/>
      <c r="I1260" s="18"/>
      <c r="J1260" s="18"/>
      <c r="K1260" s="18"/>
      <c r="L1260" s="18"/>
      <c r="M1260" s="18"/>
      <c r="N1260" s="18"/>
    </row>
    <row r="1261" spans="1:14" ht="15.75" x14ac:dyDescent="0.25">
      <c r="A1261" s="42" t="s">
        <v>17</v>
      </c>
      <c r="B1261" s="42"/>
      <c r="C1261" s="42"/>
      <c r="D1261" s="42"/>
      <c r="E1261" s="42"/>
      <c r="F1261" s="42"/>
      <c r="G1261" s="42"/>
      <c r="H1261" s="42"/>
      <c r="I1261" s="42"/>
      <c r="J1261" s="42"/>
      <c r="K1261" s="42"/>
      <c r="L1261" s="42"/>
      <c r="M1261" s="42"/>
      <c r="N1261" s="42"/>
    </row>
    <row r="1262" spans="1:14" ht="15.75" x14ac:dyDescent="0.25">
      <c r="A1262" s="4"/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</row>
    <row r="1263" spans="1:14" ht="15.75" x14ac:dyDescent="0.25">
      <c r="A1263" s="24" t="s">
        <v>16</v>
      </c>
      <c r="B1263" s="24"/>
      <c r="C1263" s="24"/>
      <c r="D1263" s="24"/>
      <c r="E1263" s="24"/>
      <c r="F1263" s="24"/>
      <c r="G1263" s="24"/>
      <c r="H1263" s="24" t="s">
        <v>15</v>
      </c>
      <c r="I1263" s="24"/>
      <c r="J1263" s="24"/>
      <c r="K1263" s="24"/>
      <c r="L1263" s="24"/>
      <c r="M1263" s="24"/>
      <c r="N1263" s="24"/>
    </row>
    <row r="1264" spans="1:14" x14ac:dyDescent="0.25">
      <c r="A1264" s="32" t="s">
        <v>205</v>
      </c>
      <c r="B1264" s="33"/>
      <c r="C1264" s="33"/>
      <c r="D1264" s="33"/>
      <c r="E1264" s="33"/>
      <c r="F1264" s="33"/>
      <c r="G1264" s="34"/>
      <c r="H1264" s="32" t="s">
        <v>206</v>
      </c>
      <c r="I1264" s="33"/>
      <c r="J1264" s="33"/>
      <c r="K1264" s="33"/>
      <c r="L1264" s="33"/>
      <c r="M1264" s="33"/>
      <c r="N1264" s="34"/>
    </row>
    <row r="1265" spans="1:26" ht="15.75" x14ac:dyDescent="0.25">
      <c r="A1265" s="35"/>
      <c r="B1265" s="35"/>
      <c r="C1265" s="35"/>
      <c r="D1265" s="35"/>
      <c r="E1265" s="35"/>
      <c r="F1265" s="35"/>
      <c r="G1265" s="35"/>
      <c r="H1265" s="36"/>
      <c r="I1265" s="36"/>
      <c r="J1265" s="36"/>
      <c r="K1265" s="36"/>
      <c r="L1265" s="36"/>
      <c r="M1265" s="36"/>
      <c r="N1265" s="36"/>
    </row>
    <row r="1266" spans="1:26" ht="15.75" x14ac:dyDescent="0.25">
      <c r="A1266" s="37" t="s">
        <v>14</v>
      </c>
      <c r="B1266" s="37"/>
      <c r="C1266" s="37"/>
      <c r="D1266" s="37"/>
      <c r="E1266" s="37"/>
      <c r="F1266" s="37"/>
      <c r="G1266" s="37"/>
      <c r="H1266" s="37"/>
      <c r="I1266" s="37"/>
      <c r="J1266" s="37"/>
      <c r="K1266" s="37"/>
      <c r="L1266" s="37"/>
      <c r="M1266" s="37"/>
      <c r="N1266" s="37"/>
    </row>
    <row r="1267" spans="1:26" ht="15.75" x14ac:dyDescent="0.25">
      <c r="A1267" s="15"/>
      <c r="B1267" s="15"/>
      <c r="C1267" s="15"/>
      <c r="D1267" s="15"/>
      <c r="E1267" s="15"/>
      <c r="F1267" s="15"/>
      <c r="G1267" s="15"/>
      <c r="H1267" s="15"/>
      <c r="I1267" s="15"/>
      <c r="J1267" s="15"/>
      <c r="K1267" s="15"/>
      <c r="L1267" s="15"/>
      <c r="M1267" s="15"/>
      <c r="N1267" s="15"/>
    </row>
    <row r="1268" spans="1:26" x14ac:dyDescent="0.25">
      <c r="A1268" s="38" t="s">
        <v>5</v>
      </c>
      <c r="B1268" s="38" t="s">
        <v>63</v>
      </c>
      <c r="C1268" s="38" t="s">
        <v>13</v>
      </c>
      <c r="D1268" s="38" t="s">
        <v>12</v>
      </c>
      <c r="E1268" s="38" t="s">
        <v>52</v>
      </c>
      <c r="F1268" s="32" t="s">
        <v>51</v>
      </c>
      <c r="G1268" s="33"/>
      <c r="H1268" s="33"/>
      <c r="I1268" s="33"/>
      <c r="J1268" s="34"/>
      <c r="K1268" s="32" t="s">
        <v>64</v>
      </c>
      <c r="L1268" s="33"/>
      <c r="M1268" s="33"/>
      <c r="N1268" s="33"/>
      <c r="O1268" s="34"/>
      <c r="P1268" s="32" t="s">
        <v>65</v>
      </c>
      <c r="Q1268" s="33"/>
      <c r="R1268" s="33"/>
      <c r="S1268" s="33"/>
      <c r="T1268" s="33"/>
      <c r="U1268" s="34"/>
      <c r="V1268" s="32" t="s">
        <v>66</v>
      </c>
      <c r="W1268" s="33"/>
      <c r="X1268" s="33"/>
      <c r="Y1268" s="33"/>
      <c r="Z1268" s="34"/>
    </row>
    <row r="1269" spans="1:26" ht="30" x14ac:dyDescent="0.25">
      <c r="A1269" s="38"/>
      <c r="B1269" s="38"/>
      <c r="C1269" s="38"/>
      <c r="D1269" s="38"/>
      <c r="E1269" s="38"/>
      <c r="F1269" s="39" t="s">
        <v>50</v>
      </c>
      <c r="G1269" s="32" t="s">
        <v>49</v>
      </c>
      <c r="H1269" s="33"/>
      <c r="I1269" s="34"/>
      <c r="J1269" s="39" t="s">
        <v>67</v>
      </c>
      <c r="K1269" s="39" t="s">
        <v>50</v>
      </c>
      <c r="L1269" s="32" t="s">
        <v>49</v>
      </c>
      <c r="M1269" s="33"/>
      <c r="N1269" s="34"/>
      <c r="O1269" s="39" t="s">
        <v>67</v>
      </c>
      <c r="P1269" s="39" t="s">
        <v>50</v>
      </c>
      <c r="Q1269" s="38" t="s">
        <v>49</v>
      </c>
      <c r="R1269" s="38"/>
      <c r="S1269" s="38"/>
      <c r="T1269" s="16" t="s">
        <v>67</v>
      </c>
      <c r="U1269" s="16" t="s">
        <v>68</v>
      </c>
      <c r="V1269" s="39" t="s">
        <v>50</v>
      </c>
      <c r="W1269" s="32" t="s">
        <v>49</v>
      </c>
      <c r="X1269" s="33"/>
      <c r="Y1269" s="34"/>
      <c r="Z1269" s="16" t="s">
        <v>68</v>
      </c>
    </row>
    <row r="1270" spans="1:26" ht="60" x14ac:dyDescent="0.25">
      <c r="A1270" s="16">
        <v>1</v>
      </c>
      <c r="B1270" s="16" t="s">
        <v>311</v>
      </c>
      <c r="C1270" s="16"/>
      <c r="D1270" s="16"/>
      <c r="E1270" s="38"/>
      <c r="F1270" s="40"/>
      <c r="G1270" s="16" t="s">
        <v>48</v>
      </c>
      <c r="H1270" s="16" t="s">
        <v>47</v>
      </c>
      <c r="I1270" s="16" t="s">
        <v>46</v>
      </c>
      <c r="J1270" s="40"/>
      <c r="K1270" s="40"/>
      <c r="L1270" s="16" t="s">
        <v>48</v>
      </c>
      <c r="M1270" s="16" t="s">
        <v>47</v>
      </c>
      <c r="N1270" s="16" t="s">
        <v>46</v>
      </c>
      <c r="O1270" s="40"/>
      <c r="P1270" s="40"/>
      <c r="Q1270" s="16" t="s">
        <v>69</v>
      </c>
      <c r="R1270" s="16" t="s">
        <v>47</v>
      </c>
      <c r="S1270" s="16" t="s">
        <v>46</v>
      </c>
      <c r="T1270" s="16" t="s">
        <v>0</v>
      </c>
      <c r="U1270" s="16" t="s">
        <v>70</v>
      </c>
      <c r="V1270" s="40"/>
      <c r="W1270" s="16" t="s">
        <v>71</v>
      </c>
      <c r="X1270" s="16" t="s">
        <v>72</v>
      </c>
      <c r="Y1270" s="16" t="s">
        <v>73</v>
      </c>
      <c r="Z1270" s="16" t="s">
        <v>70</v>
      </c>
    </row>
    <row r="1271" spans="1:26" x14ac:dyDescent="0.25">
      <c r="A1271" s="14"/>
      <c r="B1271" s="26" t="s">
        <v>7</v>
      </c>
      <c r="C1271" s="26"/>
      <c r="D1271" s="26"/>
      <c r="E1271" s="16">
        <f t="shared" ref="E1271" si="296">F1271+K1271+P1271+V1271</f>
        <v>24</v>
      </c>
      <c r="F1271" s="17">
        <f t="shared" ref="F1271" si="297">G1271+H1271+I1271</f>
        <v>10</v>
      </c>
      <c r="G1271" s="16">
        <v>5</v>
      </c>
      <c r="H1271" s="16">
        <v>5</v>
      </c>
      <c r="I1271" s="16">
        <v>0</v>
      </c>
      <c r="J1271" s="16">
        <v>10</v>
      </c>
      <c r="K1271" s="17">
        <f t="shared" ref="K1271" si="298">L1271+M1271+N1271</f>
        <v>0</v>
      </c>
      <c r="L1271" s="16">
        <v>0</v>
      </c>
      <c r="M1271" s="16">
        <v>0</v>
      </c>
      <c r="N1271" s="16">
        <v>0</v>
      </c>
      <c r="O1271" s="17">
        <v>0</v>
      </c>
      <c r="P1271" s="17">
        <f t="shared" ref="P1271" si="299">Q1271+R1271+S1271</f>
        <v>4</v>
      </c>
      <c r="Q1271" s="16">
        <v>1</v>
      </c>
      <c r="R1271" s="16">
        <v>2</v>
      </c>
      <c r="S1271" s="16">
        <v>1</v>
      </c>
      <c r="T1271" s="16">
        <v>4</v>
      </c>
      <c r="U1271" s="16">
        <f t="shared" ref="U1271" si="300">S1271*3</f>
        <v>3</v>
      </c>
      <c r="V1271" s="17">
        <f t="shared" ref="V1271" si="301">W1271+X1271+Y1271</f>
        <v>10</v>
      </c>
      <c r="W1271" s="16">
        <v>4</v>
      </c>
      <c r="X1271" s="16">
        <v>5</v>
      </c>
      <c r="Y1271" s="16">
        <v>1</v>
      </c>
      <c r="Z1271" s="16">
        <f t="shared" ref="Z1271" si="302">W1271*3+X1271*3+Y1271*2</f>
        <v>29</v>
      </c>
    </row>
    <row r="1274" spans="1:26" ht="15.75" x14ac:dyDescent="0.25">
      <c r="A1274" s="5" t="s">
        <v>11</v>
      </c>
      <c r="B1274" s="3"/>
      <c r="C1274" s="3"/>
      <c r="D1274" s="3"/>
      <c r="E1274" s="3"/>
    </row>
    <row r="1275" spans="1:26" ht="31.5" x14ac:dyDescent="0.25">
      <c r="A1275" s="13" t="s">
        <v>5</v>
      </c>
      <c r="B1275" s="24" t="s">
        <v>10</v>
      </c>
      <c r="C1275" s="24"/>
      <c r="D1275" s="24"/>
      <c r="E1275" s="27" t="s">
        <v>2</v>
      </c>
      <c r="F1275" s="27"/>
      <c r="G1275" s="27"/>
      <c r="H1275" s="27"/>
      <c r="I1275" s="27"/>
    </row>
    <row r="1276" spans="1:26" ht="15.75" x14ac:dyDescent="0.25">
      <c r="A1276" s="13" t="s">
        <v>1</v>
      </c>
      <c r="B1276" s="24"/>
      <c r="C1276" s="24"/>
      <c r="D1276" s="24"/>
      <c r="E1276" s="24"/>
      <c r="F1276" s="24"/>
      <c r="G1276" s="24"/>
      <c r="H1276" s="24"/>
      <c r="I1276" s="24"/>
    </row>
    <row r="1277" spans="1:26" ht="15.75" x14ac:dyDescent="0.25">
      <c r="A1277" s="13" t="s">
        <v>9</v>
      </c>
      <c r="B1277" s="28"/>
      <c r="C1277" s="29"/>
      <c r="D1277" s="30"/>
      <c r="E1277" s="28"/>
      <c r="F1277" s="29"/>
      <c r="G1277" s="29"/>
      <c r="H1277" s="29"/>
      <c r="I1277" s="30"/>
    </row>
    <row r="1278" spans="1:26" ht="15.75" x14ac:dyDescent="0.25">
      <c r="A1278" s="13" t="s">
        <v>8</v>
      </c>
      <c r="B1278" s="28"/>
      <c r="C1278" s="29"/>
      <c r="D1278" s="30"/>
      <c r="E1278" s="28"/>
      <c r="F1278" s="29"/>
      <c r="G1278" s="29"/>
      <c r="H1278" s="29"/>
      <c r="I1278" s="30"/>
    </row>
    <row r="1279" spans="1:26" ht="15.75" x14ac:dyDescent="0.25">
      <c r="A1279" s="28" t="s">
        <v>7</v>
      </c>
      <c r="B1279" s="29"/>
      <c r="C1279" s="29"/>
      <c r="D1279" s="30"/>
      <c r="E1279" s="28"/>
      <c r="F1279" s="29"/>
      <c r="G1279" s="29"/>
      <c r="H1279" s="29"/>
      <c r="I1279" s="30"/>
    </row>
    <row r="1280" spans="1:26" ht="15.75" x14ac:dyDescent="0.25">
      <c r="A1280" s="5"/>
      <c r="B1280" s="3"/>
      <c r="C1280" s="3"/>
      <c r="D1280" s="3"/>
      <c r="E1280" s="3"/>
    </row>
    <row r="1281" spans="1:14" ht="15.75" x14ac:dyDescent="0.25">
      <c r="A1281" s="5" t="s">
        <v>6</v>
      </c>
      <c r="B1281" s="3"/>
      <c r="C1281" s="3"/>
      <c r="D1281" s="3"/>
      <c r="E1281" s="3"/>
    </row>
    <row r="1282" spans="1:14" ht="31.5" x14ac:dyDescent="0.25">
      <c r="A1282" s="13" t="s">
        <v>5</v>
      </c>
      <c r="B1282" s="24" t="s">
        <v>4</v>
      </c>
      <c r="C1282" s="24"/>
      <c r="D1282" s="24"/>
      <c r="E1282" s="31" t="s">
        <v>3</v>
      </c>
      <c r="F1282" s="31"/>
      <c r="G1282" s="31"/>
      <c r="H1282" s="31"/>
      <c r="I1282" s="31"/>
      <c r="J1282" s="24" t="s">
        <v>2</v>
      </c>
      <c r="K1282" s="24"/>
    </row>
    <row r="1283" spans="1:14" ht="15.75" x14ac:dyDescent="0.25">
      <c r="A1283" s="13" t="s">
        <v>1</v>
      </c>
      <c r="B1283" s="24"/>
      <c r="C1283" s="24"/>
      <c r="D1283" s="24"/>
      <c r="E1283" s="24"/>
      <c r="F1283" s="24"/>
      <c r="G1283" s="24"/>
      <c r="H1283" s="24"/>
      <c r="I1283" s="24"/>
      <c r="J1283" s="24"/>
      <c r="K1283" s="24"/>
    </row>
    <row r="1284" spans="1:14" ht="15.75" x14ac:dyDescent="0.25">
      <c r="A1284" s="24" t="s">
        <v>0</v>
      </c>
      <c r="B1284" s="24"/>
      <c r="C1284" s="24"/>
      <c r="D1284" s="24"/>
      <c r="E1284" s="25"/>
      <c r="F1284" s="25"/>
      <c r="G1284" s="25"/>
      <c r="H1284" s="25"/>
      <c r="I1284" s="25"/>
      <c r="J1284" s="24"/>
      <c r="K1284" s="24"/>
    </row>
    <row r="1288" spans="1:14" ht="15.75" x14ac:dyDescent="0.25">
      <c r="A1288" s="41" t="s">
        <v>105</v>
      </c>
      <c r="B1288" s="41"/>
      <c r="C1288" s="41"/>
      <c r="D1288" s="41"/>
      <c r="E1288" s="41"/>
      <c r="F1288" s="41"/>
      <c r="G1288" s="41"/>
      <c r="H1288" s="41"/>
      <c r="I1288" s="41"/>
      <c r="J1288" s="41"/>
      <c r="K1288" s="41"/>
      <c r="L1288" s="41"/>
      <c r="M1288" s="41"/>
      <c r="N1288" s="41"/>
    </row>
    <row r="1289" spans="1:14" ht="15.75" x14ac:dyDescent="0.25">
      <c r="A1289" s="18"/>
      <c r="B1289" s="18"/>
      <c r="C1289" s="18"/>
      <c r="D1289" s="18"/>
      <c r="E1289" s="18"/>
      <c r="F1289" s="18"/>
      <c r="G1289" s="18"/>
      <c r="H1289" s="18"/>
      <c r="I1289" s="18"/>
      <c r="J1289" s="18"/>
      <c r="K1289" s="18"/>
      <c r="L1289" s="18"/>
      <c r="M1289" s="18"/>
      <c r="N1289" s="18"/>
    </row>
    <row r="1290" spans="1:14" ht="15.75" x14ac:dyDescent="0.25">
      <c r="A1290" s="42" t="s">
        <v>17</v>
      </c>
      <c r="B1290" s="42"/>
      <c r="C1290" s="42"/>
      <c r="D1290" s="42"/>
      <c r="E1290" s="42"/>
      <c r="F1290" s="42"/>
      <c r="G1290" s="42"/>
      <c r="H1290" s="42"/>
      <c r="I1290" s="42"/>
      <c r="J1290" s="42"/>
      <c r="K1290" s="42"/>
      <c r="L1290" s="42"/>
      <c r="M1290" s="42"/>
      <c r="N1290" s="42"/>
    </row>
    <row r="1291" spans="1:14" ht="15.75" x14ac:dyDescent="0.25">
      <c r="A1291" s="4"/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</row>
    <row r="1292" spans="1:14" ht="15.75" x14ac:dyDescent="0.25">
      <c r="A1292" s="24" t="s">
        <v>16</v>
      </c>
      <c r="B1292" s="24"/>
      <c r="C1292" s="24"/>
      <c r="D1292" s="24"/>
      <c r="E1292" s="24"/>
      <c r="F1292" s="24"/>
      <c r="G1292" s="24"/>
      <c r="H1292" s="24" t="s">
        <v>15</v>
      </c>
      <c r="I1292" s="24"/>
      <c r="J1292" s="24"/>
      <c r="K1292" s="24"/>
      <c r="L1292" s="24"/>
      <c r="M1292" s="24"/>
      <c r="N1292" s="24"/>
    </row>
    <row r="1293" spans="1:14" x14ac:dyDescent="0.25">
      <c r="A1293" s="32" t="s">
        <v>207</v>
      </c>
      <c r="B1293" s="33"/>
      <c r="C1293" s="33"/>
      <c r="D1293" s="33"/>
      <c r="E1293" s="33"/>
      <c r="F1293" s="33"/>
      <c r="G1293" s="34"/>
      <c r="H1293" s="32" t="s">
        <v>208</v>
      </c>
      <c r="I1293" s="33"/>
      <c r="J1293" s="33"/>
      <c r="K1293" s="33"/>
      <c r="L1293" s="33"/>
      <c r="M1293" s="33"/>
      <c r="N1293" s="34"/>
    </row>
    <row r="1294" spans="1:14" ht="15.75" x14ac:dyDescent="0.25">
      <c r="A1294" s="35"/>
      <c r="B1294" s="35"/>
      <c r="C1294" s="35"/>
      <c r="D1294" s="35"/>
      <c r="E1294" s="35"/>
      <c r="F1294" s="35"/>
      <c r="G1294" s="35"/>
      <c r="H1294" s="36"/>
      <c r="I1294" s="36"/>
      <c r="J1294" s="36"/>
      <c r="K1294" s="36"/>
      <c r="L1294" s="36"/>
      <c r="M1294" s="36"/>
      <c r="N1294" s="36"/>
    </row>
    <row r="1295" spans="1:14" ht="15.75" x14ac:dyDescent="0.25">
      <c r="A1295" s="37" t="s">
        <v>14</v>
      </c>
      <c r="B1295" s="37"/>
      <c r="C1295" s="37"/>
      <c r="D1295" s="37"/>
      <c r="E1295" s="37"/>
      <c r="F1295" s="37"/>
      <c r="G1295" s="37"/>
      <c r="H1295" s="37"/>
      <c r="I1295" s="37"/>
      <c r="J1295" s="37"/>
      <c r="K1295" s="37"/>
      <c r="L1295" s="37"/>
      <c r="M1295" s="37"/>
      <c r="N1295" s="37"/>
    </row>
    <row r="1296" spans="1:14" ht="15.75" x14ac:dyDescent="0.25">
      <c r="A1296" s="15"/>
      <c r="B1296" s="15"/>
      <c r="C1296" s="15"/>
      <c r="D1296" s="15"/>
      <c r="E1296" s="15"/>
      <c r="F1296" s="15"/>
      <c r="G1296" s="15"/>
      <c r="H1296" s="15"/>
      <c r="I1296" s="15"/>
      <c r="J1296" s="15"/>
      <c r="K1296" s="15"/>
      <c r="L1296" s="15"/>
      <c r="M1296" s="15"/>
      <c r="N1296" s="15"/>
    </row>
    <row r="1297" spans="1:26" x14ac:dyDescent="0.25">
      <c r="A1297" s="38" t="s">
        <v>5</v>
      </c>
      <c r="B1297" s="38" t="s">
        <v>63</v>
      </c>
      <c r="C1297" s="38" t="s">
        <v>13</v>
      </c>
      <c r="D1297" s="38" t="s">
        <v>12</v>
      </c>
      <c r="E1297" s="38" t="s">
        <v>52</v>
      </c>
      <c r="F1297" s="32" t="s">
        <v>51</v>
      </c>
      <c r="G1297" s="33"/>
      <c r="H1297" s="33"/>
      <c r="I1297" s="33"/>
      <c r="J1297" s="34"/>
      <c r="K1297" s="32" t="s">
        <v>64</v>
      </c>
      <c r="L1297" s="33"/>
      <c r="M1297" s="33"/>
      <c r="N1297" s="33"/>
      <c r="O1297" s="34"/>
      <c r="P1297" s="32" t="s">
        <v>65</v>
      </c>
      <c r="Q1297" s="33"/>
      <c r="R1297" s="33"/>
      <c r="S1297" s="33"/>
      <c r="T1297" s="33"/>
      <c r="U1297" s="34"/>
      <c r="V1297" s="32" t="s">
        <v>66</v>
      </c>
      <c r="W1297" s="33"/>
      <c r="X1297" s="33"/>
      <c r="Y1297" s="33"/>
      <c r="Z1297" s="34"/>
    </row>
    <row r="1298" spans="1:26" ht="30" x14ac:dyDescent="0.25">
      <c r="A1298" s="38"/>
      <c r="B1298" s="38"/>
      <c r="C1298" s="38"/>
      <c r="D1298" s="38"/>
      <c r="E1298" s="38"/>
      <c r="F1298" s="39" t="s">
        <v>50</v>
      </c>
      <c r="G1298" s="32" t="s">
        <v>49</v>
      </c>
      <c r="H1298" s="33"/>
      <c r="I1298" s="34"/>
      <c r="J1298" s="39" t="s">
        <v>67</v>
      </c>
      <c r="K1298" s="39" t="s">
        <v>50</v>
      </c>
      <c r="L1298" s="32" t="s">
        <v>49</v>
      </c>
      <c r="M1298" s="33"/>
      <c r="N1298" s="34"/>
      <c r="O1298" s="39" t="s">
        <v>67</v>
      </c>
      <c r="P1298" s="39" t="s">
        <v>50</v>
      </c>
      <c r="Q1298" s="38" t="s">
        <v>49</v>
      </c>
      <c r="R1298" s="38"/>
      <c r="S1298" s="38"/>
      <c r="T1298" s="16" t="s">
        <v>67</v>
      </c>
      <c r="U1298" s="16" t="s">
        <v>68</v>
      </c>
      <c r="V1298" s="39" t="s">
        <v>50</v>
      </c>
      <c r="W1298" s="32" t="s">
        <v>49</v>
      </c>
      <c r="X1298" s="33"/>
      <c r="Y1298" s="34"/>
      <c r="Z1298" s="16" t="s">
        <v>68</v>
      </c>
    </row>
    <row r="1299" spans="1:26" ht="60" x14ac:dyDescent="0.25">
      <c r="A1299" s="16">
        <v>1</v>
      </c>
      <c r="B1299" s="16" t="s">
        <v>312</v>
      </c>
      <c r="C1299" s="16"/>
      <c r="D1299" s="16"/>
      <c r="E1299" s="38"/>
      <c r="F1299" s="40"/>
      <c r="G1299" s="16" t="s">
        <v>48</v>
      </c>
      <c r="H1299" s="16" t="s">
        <v>47</v>
      </c>
      <c r="I1299" s="16" t="s">
        <v>46</v>
      </c>
      <c r="J1299" s="40"/>
      <c r="K1299" s="40"/>
      <c r="L1299" s="16" t="s">
        <v>48</v>
      </c>
      <c r="M1299" s="16" t="s">
        <v>47</v>
      </c>
      <c r="N1299" s="16" t="s">
        <v>46</v>
      </c>
      <c r="O1299" s="40"/>
      <c r="P1299" s="40"/>
      <c r="Q1299" s="16" t="s">
        <v>69</v>
      </c>
      <c r="R1299" s="16" t="s">
        <v>47</v>
      </c>
      <c r="S1299" s="16" t="s">
        <v>46</v>
      </c>
      <c r="T1299" s="16" t="s">
        <v>0</v>
      </c>
      <c r="U1299" s="16" t="s">
        <v>70</v>
      </c>
      <c r="V1299" s="40"/>
      <c r="W1299" s="16" t="s">
        <v>71</v>
      </c>
      <c r="X1299" s="16" t="s">
        <v>72</v>
      </c>
      <c r="Y1299" s="16" t="s">
        <v>73</v>
      </c>
      <c r="Z1299" s="16" t="s">
        <v>70</v>
      </c>
    </row>
    <row r="1300" spans="1:26" x14ac:dyDescent="0.25">
      <c r="A1300" s="14"/>
      <c r="B1300" s="26" t="s">
        <v>7</v>
      </c>
      <c r="C1300" s="26"/>
      <c r="D1300" s="26"/>
      <c r="E1300" s="16">
        <f t="shared" ref="E1300" si="303">F1300+K1300+P1300+V1300</f>
        <v>20</v>
      </c>
      <c r="F1300" s="17">
        <f t="shared" ref="F1300" si="304">G1300+H1300+I1300</f>
        <v>7</v>
      </c>
      <c r="G1300" s="16">
        <v>3</v>
      </c>
      <c r="H1300" s="16">
        <v>4</v>
      </c>
      <c r="I1300" s="16">
        <v>0</v>
      </c>
      <c r="J1300" s="16">
        <v>7</v>
      </c>
      <c r="K1300" s="17">
        <f t="shared" ref="K1300" si="305">L1300+M1300+N1300</f>
        <v>0</v>
      </c>
      <c r="L1300" s="16">
        <v>0</v>
      </c>
      <c r="M1300" s="16">
        <v>0</v>
      </c>
      <c r="N1300" s="16">
        <v>0</v>
      </c>
      <c r="O1300" s="17">
        <v>0</v>
      </c>
      <c r="P1300" s="17">
        <f t="shared" ref="P1300" si="306">Q1300+R1300+S1300</f>
        <v>3</v>
      </c>
      <c r="Q1300" s="16">
        <v>0</v>
      </c>
      <c r="R1300" s="16">
        <v>3</v>
      </c>
      <c r="S1300" s="16">
        <v>0</v>
      </c>
      <c r="T1300" s="16">
        <v>3</v>
      </c>
      <c r="U1300" s="16">
        <f t="shared" ref="U1300" si="307">S1300*3</f>
        <v>0</v>
      </c>
      <c r="V1300" s="17">
        <f t="shared" ref="V1300" si="308">W1300+X1300+Y1300</f>
        <v>10</v>
      </c>
      <c r="W1300" s="16">
        <v>3</v>
      </c>
      <c r="X1300" s="16">
        <v>6</v>
      </c>
      <c r="Y1300" s="16">
        <v>1</v>
      </c>
      <c r="Z1300" s="16">
        <f t="shared" ref="Z1300" si="309">W1300*3+X1300*3+Y1300*2</f>
        <v>29</v>
      </c>
    </row>
    <row r="1303" spans="1:26" ht="15.75" x14ac:dyDescent="0.25">
      <c r="A1303" s="5" t="s">
        <v>11</v>
      </c>
      <c r="B1303" s="3"/>
      <c r="C1303" s="3"/>
      <c r="D1303" s="3"/>
      <c r="E1303" s="3"/>
    </row>
    <row r="1304" spans="1:26" ht="31.5" x14ac:dyDescent="0.25">
      <c r="A1304" s="13" t="s">
        <v>5</v>
      </c>
      <c r="B1304" s="24" t="s">
        <v>10</v>
      </c>
      <c r="C1304" s="24"/>
      <c r="D1304" s="24"/>
      <c r="E1304" s="27" t="s">
        <v>2</v>
      </c>
      <c r="F1304" s="27"/>
      <c r="G1304" s="27"/>
      <c r="H1304" s="27"/>
      <c r="I1304" s="27"/>
    </row>
    <row r="1305" spans="1:26" ht="15.75" x14ac:dyDescent="0.25">
      <c r="A1305" s="13" t="s">
        <v>1</v>
      </c>
      <c r="B1305" s="24"/>
      <c r="C1305" s="24"/>
      <c r="D1305" s="24"/>
      <c r="E1305" s="24"/>
      <c r="F1305" s="24"/>
      <c r="G1305" s="24"/>
      <c r="H1305" s="24"/>
      <c r="I1305" s="24"/>
    </row>
    <row r="1306" spans="1:26" ht="15.75" x14ac:dyDescent="0.25">
      <c r="A1306" s="13" t="s">
        <v>9</v>
      </c>
      <c r="B1306" s="28"/>
      <c r="C1306" s="29"/>
      <c r="D1306" s="30"/>
      <c r="E1306" s="28"/>
      <c r="F1306" s="29"/>
      <c r="G1306" s="29"/>
      <c r="H1306" s="29"/>
      <c r="I1306" s="30"/>
    </row>
    <row r="1307" spans="1:26" ht="15.75" x14ac:dyDescent="0.25">
      <c r="A1307" s="13" t="s">
        <v>8</v>
      </c>
      <c r="B1307" s="28"/>
      <c r="C1307" s="29"/>
      <c r="D1307" s="30"/>
      <c r="E1307" s="28"/>
      <c r="F1307" s="29"/>
      <c r="G1307" s="29"/>
      <c r="H1307" s="29"/>
      <c r="I1307" s="30"/>
    </row>
    <row r="1308" spans="1:26" ht="15.75" x14ac:dyDescent="0.25">
      <c r="A1308" s="28" t="s">
        <v>7</v>
      </c>
      <c r="B1308" s="29"/>
      <c r="C1308" s="29"/>
      <c r="D1308" s="30"/>
      <c r="E1308" s="28"/>
      <c r="F1308" s="29"/>
      <c r="G1308" s="29"/>
      <c r="H1308" s="29"/>
      <c r="I1308" s="30"/>
    </row>
    <row r="1309" spans="1:26" ht="15.75" x14ac:dyDescent="0.25">
      <c r="A1309" s="5"/>
      <c r="B1309" s="3"/>
      <c r="C1309" s="3"/>
      <c r="D1309" s="3"/>
      <c r="E1309" s="3"/>
    </row>
    <row r="1310" spans="1:26" ht="15.75" x14ac:dyDescent="0.25">
      <c r="A1310" s="5" t="s">
        <v>6</v>
      </c>
      <c r="B1310" s="3"/>
      <c r="C1310" s="3"/>
      <c r="D1310" s="3"/>
      <c r="E1310" s="3"/>
    </row>
    <row r="1311" spans="1:26" ht="31.5" x14ac:dyDescent="0.25">
      <c r="A1311" s="13" t="s">
        <v>5</v>
      </c>
      <c r="B1311" s="24" t="s">
        <v>4</v>
      </c>
      <c r="C1311" s="24"/>
      <c r="D1311" s="24"/>
      <c r="E1311" s="31" t="s">
        <v>3</v>
      </c>
      <c r="F1311" s="31"/>
      <c r="G1311" s="31"/>
      <c r="H1311" s="31"/>
      <c r="I1311" s="31"/>
      <c r="J1311" s="24" t="s">
        <v>2</v>
      </c>
      <c r="K1311" s="24"/>
    </row>
    <row r="1312" spans="1:26" ht="15.75" x14ac:dyDescent="0.25">
      <c r="A1312" s="13" t="s">
        <v>1</v>
      </c>
      <c r="B1312" s="24"/>
      <c r="C1312" s="24"/>
      <c r="D1312" s="24"/>
      <c r="E1312" s="24"/>
      <c r="F1312" s="24"/>
      <c r="G1312" s="24"/>
      <c r="H1312" s="24"/>
      <c r="I1312" s="24"/>
      <c r="J1312" s="24"/>
      <c r="K1312" s="24"/>
    </row>
    <row r="1313" spans="1:26" ht="15.75" x14ac:dyDescent="0.25">
      <c r="A1313" s="24" t="s">
        <v>0</v>
      </c>
      <c r="B1313" s="24"/>
      <c r="C1313" s="24"/>
      <c r="D1313" s="24"/>
      <c r="E1313" s="25"/>
      <c r="F1313" s="25"/>
      <c r="G1313" s="25"/>
      <c r="H1313" s="25"/>
      <c r="I1313" s="25"/>
      <c r="J1313" s="24"/>
      <c r="K1313" s="24"/>
    </row>
    <row r="1317" spans="1:26" ht="15.75" x14ac:dyDescent="0.25">
      <c r="A1317" s="41" t="s">
        <v>106</v>
      </c>
      <c r="B1317" s="41"/>
      <c r="C1317" s="41"/>
      <c r="D1317" s="41"/>
      <c r="E1317" s="41"/>
      <c r="F1317" s="41"/>
      <c r="G1317" s="41"/>
      <c r="H1317" s="41"/>
      <c r="I1317" s="41"/>
      <c r="J1317" s="41"/>
      <c r="K1317" s="41"/>
      <c r="L1317" s="41"/>
      <c r="M1317" s="41"/>
      <c r="N1317" s="41"/>
    </row>
    <row r="1318" spans="1:26" ht="15.75" x14ac:dyDescent="0.25">
      <c r="A1318" s="18"/>
      <c r="B1318" s="18"/>
      <c r="C1318" s="18"/>
      <c r="D1318" s="18"/>
      <c r="E1318" s="18"/>
      <c r="F1318" s="18"/>
      <c r="G1318" s="18"/>
      <c r="H1318" s="18"/>
      <c r="I1318" s="18"/>
      <c r="J1318" s="18"/>
      <c r="K1318" s="18"/>
      <c r="L1318" s="18"/>
      <c r="M1318" s="18"/>
      <c r="N1318" s="18"/>
    </row>
    <row r="1319" spans="1:26" ht="15.75" x14ac:dyDescent="0.25">
      <c r="A1319" s="42" t="s">
        <v>17</v>
      </c>
      <c r="B1319" s="42"/>
      <c r="C1319" s="42"/>
      <c r="D1319" s="42"/>
      <c r="E1319" s="42"/>
      <c r="F1319" s="42"/>
      <c r="G1319" s="42"/>
      <c r="H1319" s="42"/>
      <c r="I1319" s="42"/>
      <c r="J1319" s="42"/>
      <c r="K1319" s="42"/>
      <c r="L1319" s="42"/>
      <c r="M1319" s="42"/>
      <c r="N1319" s="42"/>
    </row>
    <row r="1320" spans="1:26" ht="15.75" x14ac:dyDescent="0.25">
      <c r="A1320" s="4"/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</row>
    <row r="1321" spans="1:26" ht="15.75" x14ac:dyDescent="0.25">
      <c r="A1321" s="24" t="s">
        <v>16</v>
      </c>
      <c r="B1321" s="24"/>
      <c r="C1321" s="24"/>
      <c r="D1321" s="24"/>
      <c r="E1321" s="24"/>
      <c r="F1321" s="24"/>
      <c r="G1321" s="24"/>
      <c r="H1321" s="24" t="s">
        <v>15</v>
      </c>
      <c r="I1321" s="24"/>
      <c r="J1321" s="24"/>
      <c r="K1321" s="24"/>
      <c r="L1321" s="24"/>
      <c r="M1321" s="24"/>
      <c r="N1321" s="24"/>
    </row>
    <row r="1322" spans="1:26" x14ac:dyDescent="0.25">
      <c r="A1322" s="32" t="s">
        <v>209</v>
      </c>
      <c r="B1322" s="33"/>
      <c r="C1322" s="33"/>
      <c r="D1322" s="33"/>
      <c r="E1322" s="33"/>
      <c r="F1322" s="33"/>
      <c r="G1322" s="34"/>
      <c r="H1322" s="32" t="s">
        <v>210</v>
      </c>
      <c r="I1322" s="33"/>
      <c r="J1322" s="33"/>
      <c r="K1322" s="33"/>
      <c r="L1322" s="33"/>
      <c r="M1322" s="33"/>
      <c r="N1322" s="34"/>
    </row>
    <row r="1323" spans="1:26" ht="15.75" x14ac:dyDescent="0.25">
      <c r="A1323" s="35"/>
      <c r="B1323" s="35"/>
      <c r="C1323" s="35"/>
      <c r="D1323" s="35"/>
      <c r="E1323" s="35"/>
      <c r="F1323" s="35"/>
      <c r="G1323" s="35"/>
      <c r="H1323" s="36"/>
      <c r="I1323" s="36"/>
      <c r="J1323" s="36"/>
      <c r="K1323" s="36"/>
      <c r="L1323" s="36"/>
      <c r="M1323" s="36"/>
      <c r="N1323" s="36"/>
    </row>
    <row r="1324" spans="1:26" ht="15.75" x14ac:dyDescent="0.25">
      <c r="A1324" s="37" t="s">
        <v>14</v>
      </c>
      <c r="B1324" s="37"/>
      <c r="C1324" s="37"/>
      <c r="D1324" s="37"/>
      <c r="E1324" s="37"/>
      <c r="F1324" s="37"/>
      <c r="G1324" s="37"/>
      <c r="H1324" s="37"/>
      <c r="I1324" s="37"/>
      <c r="J1324" s="37"/>
      <c r="K1324" s="37"/>
      <c r="L1324" s="37"/>
      <c r="M1324" s="37"/>
      <c r="N1324" s="37"/>
    </row>
    <row r="1325" spans="1:26" ht="15.75" x14ac:dyDescent="0.25">
      <c r="A1325" s="15"/>
      <c r="B1325" s="15"/>
      <c r="C1325" s="15"/>
      <c r="D1325" s="15"/>
      <c r="E1325" s="15"/>
      <c r="F1325" s="15"/>
      <c r="G1325" s="15"/>
      <c r="H1325" s="15"/>
      <c r="I1325" s="15"/>
      <c r="J1325" s="15"/>
      <c r="K1325" s="15"/>
      <c r="L1325" s="15"/>
      <c r="M1325" s="15"/>
      <c r="N1325" s="15"/>
    </row>
    <row r="1326" spans="1:26" x14ac:dyDescent="0.25">
      <c r="A1326" s="38" t="s">
        <v>5</v>
      </c>
      <c r="B1326" s="38" t="s">
        <v>63</v>
      </c>
      <c r="C1326" s="38" t="s">
        <v>13</v>
      </c>
      <c r="D1326" s="38" t="s">
        <v>12</v>
      </c>
      <c r="E1326" s="38" t="s">
        <v>52</v>
      </c>
      <c r="F1326" s="32" t="s">
        <v>51</v>
      </c>
      <c r="G1326" s="33"/>
      <c r="H1326" s="33"/>
      <c r="I1326" s="33"/>
      <c r="J1326" s="34"/>
      <c r="K1326" s="32" t="s">
        <v>64</v>
      </c>
      <c r="L1326" s="33"/>
      <c r="M1326" s="33"/>
      <c r="N1326" s="33"/>
      <c r="O1326" s="34"/>
      <c r="P1326" s="32" t="s">
        <v>65</v>
      </c>
      <c r="Q1326" s="33"/>
      <c r="R1326" s="33"/>
      <c r="S1326" s="33"/>
      <c r="T1326" s="33"/>
      <c r="U1326" s="34"/>
      <c r="V1326" s="32" t="s">
        <v>66</v>
      </c>
      <c r="W1326" s="33"/>
      <c r="X1326" s="33"/>
      <c r="Y1326" s="33"/>
      <c r="Z1326" s="34"/>
    </row>
    <row r="1327" spans="1:26" ht="30" x14ac:dyDescent="0.25">
      <c r="A1327" s="38"/>
      <c r="B1327" s="38"/>
      <c r="C1327" s="38"/>
      <c r="D1327" s="38"/>
      <c r="E1327" s="38"/>
      <c r="F1327" s="39" t="s">
        <v>50</v>
      </c>
      <c r="G1327" s="32" t="s">
        <v>49</v>
      </c>
      <c r="H1327" s="33"/>
      <c r="I1327" s="34"/>
      <c r="J1327" s="39" t="s">
        <v>67</v>
      </c>
      <c r="K1327" s="39" t="s">
        <v>50</v>
      </c>
      <c r="L1327" s="32" t="s">
        <v>49</v>
      </c>
      <c r="M1327" s="33"/>
      <c r="N1327" s="34"/>
      <c r="O1327" s="39" t="s">
        <v>67</v>
      </c>
      <c r="P1327" s="39" t="s">
        <v>50</v>
      </c>
      <c r="Q1327" s="38" t="s">
        <v>49</v>
      </c>
      <c r="R1327" s="38"/>
      <c r="S1327" s="38"/>
      <c r="T1327" s="16" t="s">
        <v>67</v>
      </c>
      <c r="U1327" s="16" t="s">
        <v>68</v>
      </c>
      <c r="V1327" s="39" t="s">
        <v>50</v>
      </c>
      <c r="W1327" s="32" t="s">
        <v>49</v>
      </c>
      <c r="X1327" s="33"/>
      <c r="Y1327" s="34"/>
      <c r="Z1327" s="16" t="s">
        <v>68</v>
      </c>
    </row>
    <row r="1328" spans="1:26" ht="60" x14ac:dyDescent="0.25">
      <c r="A1328" s="16">
        <v>1</v>
      </c>
      <c r="B1328" s="16" t="s">
        <v>313</v>
      </c>
      <c r="C1328" s="16"/>
      <c r="D1328" s="16"/>
      <c r="E1328" s="38"/>
      <c r="F1328" s="40"/>
      <c r="G1328" s="16" t="s">
        <v>48</v>
      </c>
      <c r="H1328" s="16" t="s">
        <v>47</v>
      </c>
      <c r="I1328" s="16" t="s">
        <v>46</v>
      </c>
      <c r="J1328" s="40"/>
      <c r="K1328" s="40"/>
      <c r="L1328" s="16" t="s">
        <v>48</v>
      </c>
      <c r="M1328" s="16" t="s">
        <v>47</v>
      </c>
      <c r="N1328" s="16" t="s">
        <v>46</v>
      </c>
      <c r="O1328" s="40"/>
      <c r="P1328" s="40"/>
      <c r="Q1328" s="16" t="s">
        <v>69</v>
      </c>
      <c r="R1328" s="16" t="s">
        <v>47</v>
      </c>
      <c r="S1328" s="16" t="s">
        <v>46</v>
      </c>
      <c r="T1328" s="16" t="s">
        <v>0</v>
      </c>
      <c r="U1328" s="16" t="s">
        <v>70</v>
      </c>
      <c r="V1328" s="40"/>
      <c r="W1328" s="16" t="s">
        <v>71</v>
      </c>
      <c r="X1328" s="16" t="s">
        <v>72</v>
      </c>
      <c r="Y1328" s="16" t="s">
        <v>73</v>
      </c>
      <c r="Z1328" s="16" t="s">
        <v>70</v>
      </c>
    </row>
    <row r="1329" spans="1:26" x14ac:dyDescent="0.25">
      <c r="A1329" s="14"/>
      <c r="B1329" s="26" t="s">
        <v>7</v>
      </c>
      <c r="C1329" s="26"/>
      <c r="D1329" s="26"/>
      <c r="E1329" s="16">
        <f t="shared" ref="E1329" si="310">F1329+K1329+P1329+V1329</f>
        <v>23</v>
      </c>
      <c r="F1329" s="17">
        <f t="shared" ref="F1329" si="311">G1329+H1329+I1329</f>
        <v>0</v>
      </c>
      <c r="G1329" s="16">
        <v>0</v>
      </c>
      <c r="H1329" s="16">
        <v>0</v>
      </c>
      <c r="I1329" s="16">
        <v>0</v>
      </c>
      <c r="J1329" s="16">
        <v>0</v>
      </c>
      <c r="K1329" s="17">
        <f t="shared" ref="K1329" si="312">L1329+M1329+N1329</f>
        <v>0</v>
      </c>
      <c r="L1329" s="16">
        <v>0</v>
      </c>
      <c r="M1329" s="16">
        <v>0</v>
      </c>
      <c r="N1329" s="16">
        <v>0</v>
      </c>
      <c r="O1329" s="17">
        <v>0</v>
      </c>
      <c r="P1329" s="17">
        <f t="shared" ref="P1329" si="313">Q1329+R1329+S1329</f>
        <v>12</v>
      </c>
      <c r="Q1329" s="16">
        <v>0</v>
      </c>
      <c r="R1329" s="16">
        <v>11</v>
      </c>
      <c r="S1329" s="16">
        <v>1</v>
      </c>
      <c r="T1329" s="16">
        <v>12</v>
      </c>
      <c r="U1329" s="16">
        <f t="shared" ref="U1329" si="314">S1329*3</f>
        <v>3</v>
      </c>
      <c r="V1329" s="17">
        <f t="shared" ref="V1329" si="315">W1329+X1329+Y1329</f>
        <v>11</v>
      </c>
      <c r="W1329" s="16">
        <v>10</v>
      </c>
      <c r="X1329" s="16">
        <v>0</v>
      </c>
      <c r="Y1329" s="16">
        <v>1</v>
      </c>
      <c r="Z1329" s="16">
        <f t="shared" ref="Z1329" si="316">W1329*3+X1329*3+Y1329*2</f>
        <v>32</v>
      </c>
    </row>
    <row r="1332" spans="1:26" ht="15.75" x14ac:dyDescent="0.25">
      <c r="A1332" s="5" t="s">
        <v>11</v>
      </c>
      <c r="B1332" s="3"/>
      <c r="C1332" s="3"/>
      <c r="D1332" s="3"/>
      <c r="E1332" s="3"/>
    </row>
    <row r="1333" spans="1:26" ht="31.5" x14ac:dyDescent="0.25">
      <c r="A1333" s="13" t="s">
        <v>5</v>
      </c>
      <c r="B1333" s="24" t="s">
        <v>10</v>
      </c>
      <c r="C1333" s="24"/>
      <c r="D1333" s="24"/>
      <c r="E1333" s="27" t="s">
        <v>2</v>
      </c>
      <c r="F1333" s="27"/>
      <c r="G1333" s="27"/>
      <c r="H1333" s="27"/>
      <c r="I1333" s="27"/>
    </row>
    <row r="1334" spans="1:26" ht="15.75" x14ac:dyDescent="0.25">
      <c r="A1334" s="13" t="s">
        <v>1</v>
      </c>
      <c r="B1334" s="24"/>
      <c r="C1334" s="24"/>
      <c r="D1334" s="24"/>
      <c r="E1334" s="24"/>
      <c r="F1334" s="24"/>
      <c r="G1334" s="24"/>
      <c r="H1334" s="24"/>
      <c r="I1334" s="24"/>
    </row>
    <row r="1335" spans="1:26" ht="15.75" x14ac:dyDescent="0.25">
      <c r="A1335" s="13" t="s">
        <v>9</v>
      </c>
      <c r="B1335" s="28"/>
      <c r="C1335" s="29"/>
      <c r="D1335" s="30"/>
      <c r="E1335" s="28"/>
      <c r="F1335" s="29"/>
      <c r="G1335" s="29"/>
      <c r="H1335" s="29"/>
      <c r="I1335" s="30"/>
    </row>
    <row r="1336" spans="1:26" ht="15.75" x14ac:dyDescent="0.25">
      <c r="A1336" s="13" t="s">
        <v>8</v>
      </c>
      <c r="B1336" s="28"/>
      <c r="C1336" s="29"/>
      <c r="D1336" s="30"/>
      <c r="E1336" s="28"/>
      <c r="F1336" s="29"/>
      <c r="G1336" s="29"/>
      <c r="H1336" s="29"/>
      <c r="I1336" s="30"/>
    </row>
    <row r="1337" spans="1:26" ht="15.75" x14ac:dyDescent="0.25">
      <c r="A1337" s="28" t="s">
        <v>7</v>
      </c>
      <c r="B1337" s="29"/>
      <c r="C1337" s="29"/>
      <c r="D1337" s="30"/>
      <c r="E1337" s="28"/>
      <c r="F1337" s="29"/>
      <c r="G1337" s="29"/>
      <c r="H1337" s="29"/>
      <c r="I1337" s="30"/>
    </row>
    <row r="1338" spans="1:26" ht="15.75" x14ac:dyDescent="0.25">
      <c r="A1338" s="5"/>
      <c r="B1338" s="3"/>
      <c r="C1338" s="3"/>
      <c r="D1338" s="3"/>
      <c r="E1338" s="3"/>
    </row>
    <row r="1339" spans="1:26" ht="15.75" x14ac:dyDescent="0.25">
      <c r="A1339" s="5" t="s">
        <v>6</v>
      </c>
      <c r="B1339" s="3"/>
      <c r="C1339" s="3"/>
      <c r="D1339" s="3"/>
      <c r="E1339" s="3"/>
    </row>
    <row r="1340" spans="1:26" ht="31.5" x14ac:dyDescent="0.25">
      <c r="A1340" s="13" t="s">
        <v>5</v>
      </c>
      <c r="B1340" s="24" t="s">
        <v>4</v>
      </c>
      <c r="C1340" s="24"/>
      <c r="D1340" s="24"/>
      <c r="E1340" s="31" t="s">
        <v>3</v>
      </c>
      <c r="F1340" s="31"/>
      <c r="G1340" s="31"/>
      <c r="H1340" s="31"/>
      <c r="I1340" s="31"/>
      <c r="J1340" s="24" t="s">
        <v>2</v>
      </c>
      <c r="K1340" s="24"/>
    </row>
    <row r="1341" spans="1:26" ht="15.75" x14ac:dyDescent="0.25">
      <c r="A1341" s="13" t="s">
        <v>1</v>
      </c>
      <c r="B1341" s="24"/>
      <c r="C1341" s="24"/>
      <c r="D1341" s="24"/>
      <c r="E1341" s="24"/>
      <c r="F1341" s="24"/>
      <c r="G1341" s="24"/>
      <c r="H1341" s="24"/>
      <c r="I1341" s="24"/>
      <c r="J1341" s="24"/>
      <c r="K1341" s="24"/>
    </row>
    <row r="1342" spans="1:26" ht="15.75" x14ac:dyDescent="0.25">
      <c r="A1342" s="24" t="s">
        <v>0</v>
      </c>
      <c r="B1342" s="24"/>
      <c r="C1342" s="24"/>
      <c r="D1342" s="24"/>
      <c r="E1342" s="25"/>
      <c r="F1342" s="25"/>
      <c r="G1342" s="25"/>
      <c r="H1342" s="25"/>
      <c r="I1342" s="25"/>
      <c r="J1342" s="24"/>
      <c r="K1342" s="24"/>
    </row>
    <row r="1346" spans="1:26" ht="15.75" x14ac:dyDescent="0.25">
      <c r="A1346" s="41" t="s">
        <v>107</v>
      </c>
      <c r="B1346" s="41"/>
      <c r="C1346" s="41"/>
      <c r="D1346" s="41"/>
      <c r="E1346" s="41"/>
      <c r="F1346" s="41"/>
      <c r="G1346" s="41"/>
      <c r="H1346" s="41"/>
      <c r="I1346" s="41"/>
      <c r="J1346" s="41"/>
      <c r="K1346" s="41"/>
      <c r="L1346" s="41"/>
      <c r="M1346" s="41"/>
      <c r="N1346" s="41"/>
    </row>
    <row r="1347" spans="1:26" ht="15.75" x14ac:dyDescent="0.25">
      <c r="A1347" s="18"/>
      <c r="B1347" s="18"/>
      <c r="C1347" s="18"/>
      <c r="D1347" s="18"/>
      <c r="E1347" s="18"/>
      <c r="F1347" s="18"/>
      <c r="G1347" s="18"/>
      <c r="H1347" s="18"/>
      <c r="I1347" s="18"/>
      <c r="J1347" s="18"/>
      <c r="K1347" s="18"/>
      <c r="L1347" s="18"/>
      <c r="M1347" s="18"/>
      <c r="N1347" s="18"/>
    </row>
    <row r="1348" spans="1:26" ht="15.75" x14ac:dyDescent="0.25">
      <c r="A1348" s="42" t="s">
        <v>17</v>
      </c>
      <c r="B1348" s="42"/>
      <c r="C1348" s="42"/>
      <c r="D1348" s="42"/>
      <c r="E1348" s="42"/>
      <c r="F1348" s="42"/>
      <c r="G1348" s="42"/>
      <c r="H1348" s="42"/>
      <c r="I1348" s="42"/>
      <c r="J1348" s="42"/>
      <c r="K1348" s="42"/>
      <c r="L1348" s="42"/>
      <c r="M1348" s="42"/>
      <c r="N1348" s="42"/>
    </row>
    <row r="1349" spans="1:26" ht="15.75" x14ac:dyDescent="0.25">
      <c r="A1349" s="4"/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</row>
    <row r="1350" spans="1:26" ht="15.75" x14ac:dyDescent="0.25">
      <c r="A1350" s="24" t="s">
        <v>16</v>
      </c>
      <c r="B1350" s="24"/>
      <c r="C1350" s="24"/>
      <c r="D1350" s="24"/>
      <c r="E1350" s="24"/>
      <c r="F1350" s="24"/>
      <c r="G1350" s="24"/>
      <c r="H1350" s="24" t="s">
        <v>15</v>
      </c>
      <c r="I1350" s="24"/>
      <c r="J1350" s="24"/>
      <c r="K1350" s="24"/>
      <c r="L1350" s="24"/>
      <c r="M1350" s="24"/>
      <c r="N1350" s="24"/>
    </row>
    <row r="1351" spans="1:26" x14ac:dyDescent="0.25">
      <c r="A1351" s="32" t="s">
        <v>211</v>
      </c>
      <c r="B1351" s="33"/>
      <c r="C1351" s="33"/>
      <c r="D1351" s="33"/>
      <c r="E1351" s="33"/>
      <c r="F1351" s="33"/>
      <c r="G1351" s="34"/>
      <c r="H1351" s="32" t="s">
        <v>212</v>
      </c>
      <c r="I1351" s="33"/>
      <c r="J1351" s="33"/>
      <c r="K1351" s="33"/>
      <c r="L1351" s="33"/>
      <c r="M1351" s="33"/>
      <c r="N1351" s="34"/>
    </row>
    <row r="1352" spans="1:26" ht="15.75" x14ac:dyDescent="0.25">
      <c r="A1352" s="35"/>
      <c r="B1352" s="35"/>
      <c r="C1352" s="35"/>
      <c r="D1352" s="35"/>
      <c r="E1352" s="35"/>
      <c r="F1352" s="35"/>
      <c r="G1352" s="35"/>
      <c r="H1352" s="36"/>
      <c r="I1352" s="36"/>
      <c r="J1352" s="36"/>
      <c r="K1352" s="36"/>
      <c r="L1352" s="36"/>
      <c r="M1352" s="36"/>
      <c r="N1352" s="36"/>
    </row>
    <row r="1353" spans="1:26" ht="15.75" x14ac:dyDescent="0.25">
      <c r="A1353" s="37" t="s">
        <v>14</v>
      </c>
      <c r="B1353" s="37"/>
      <c r="C1353" s="37"/>
      <c r="D1353" s="37"/>
      <c r="E1353" s="37"/>
      <c r="F1353" s="37"/>
      <c r="G1353" s="37"/>
      <c r="H1353" s="37"/>
      <c r="I1353" s="37"/>
      <c r="J1353" s="37"/>
      <c r="K1353" s="37"/>
      <c r="L1353" s="37"/>
      <c r="M1353" s="37"/>
      <c r="N1353" s="37"/>
    </row>
    <row r="1354" spans="1:26" ht="15.75" x14ac:dyDescent="0.25">
      <c r="A1354" s="15"/>
      <c r="B1354" s="15"/>
      <c r="C1354" s="15"/>
      <c r="D1354" s="15"/>
      <c r="E1354" s="15"/>
      <c r="F1354" s="15"/>
      <c r="G1354" s="15"/>
      <c r="H1354" s="15"/>
      <c r="I1354" s="15"/>
      <c r="J1354" s="15"/>
      <c r="K1354" s="15"/>
      <c r="L1354" s="15"/>
      <c r="M1354" s="15"/>
      <c r="N1354" s="15"/>
    </row>
    <row r="1355" spans="1:26" x14ac:dyDescent="0.25">
      <c r="A1355" s="38" t="s">
        <v>5</v>
      </c>
      <c r="B1355" s="38" t="s">
        <v>63</v>
      </c>
      <c r="C1355" s="38" t="s">
        <v>13</v>
      </c>
      <c r="D1355" s="38" t="s">
        <v>12</v>
      </c>
      <c r="E1355" s="38" t="s">
        <v>52</v>
      </c>
      <c r="F1355" s="32" t="s">
        <v>51</v>
      </c>
      <c r="G1355" s="33"/>
      <c r="H1355" s="33"/>
      <c r="I1355" s="33"/>
      <c r="J1355" s="34"/>
      <c r="K1355" s="32" t="s">
        <v>64</v>
      </c>
      <c r="L1355" s="33"/>
      <c r="M1355" s="33"/>
      <c r="N1355" s="33"/>
      <c r="O1355" s="34"/>
      <c r="P1355" s="32" t="s">
        <v>65</v>
      </c>
      <c r="Q1355" s="33"/>
      <c r="R1355" s="33"/>
      <c r="S1355" s="33"/>
      <c r="T1355" s="33"/>
      <c r="U1355" s="34"/>
      <c r="V1355" s="32" t="s">
        <v>66</v>
      </c>
      <c r="W1355" s="33"/>
      <c r="X1355" s="33"/>
      <c r="Y1355" s="33"/>
      <c r="Z1355" s="7"/>
    </row>
    <row r="1356" spans="1:26" ht="30" x14ac:dyDescent="0.25">
      <c r="A1356" s="38"/>
      <c r="B1356" s="38"/>
      <c r="C1356" s="38"/>
      <c r="D1356" s="38"/>
      <c r="E1356" s="38"/>
      <c r="F1356" s="39" t="s">
        <v>50</v>
      </c>
      <c r="G1356" s="32" t="s">
        <v>49</v>
      </c>
      <c r="H1356" s="33"/>
      <c r="I1356" s="34"/>
      <c r="J1356" s="39" t="s">
        <v>67</v>
      </c>
      <c r="K1356" s="39" t="s">
        <v>50</v>
      </c>
      <c r="L1356" s="32" t="s">
        <v>49</v>
      </c>
      <c r="M1356" s="33"/>
      <c r="N1356" s="34"/>
      <c r="O1356" s="39" t="s">
        <v>67</v>
      </c>
      <c r="P1356" s="39" t="s">
        <v>50</v>
      </c>
      <c r="Q1356" s="38" t="s">
        <v>49</v>
      </c>
      <c r="R1356" s="38"/>
      <c r="S1356" s="38"/>
      <c r="T1356" s="16" t="s">
        <v>67</v>
      </c>
      <c r="U1356" s="16" t="s">
        <v>68</v>
      </c>
      <c r="V1356" s="39" t="s">
        <v>50</v>
      </c>
      <c r="W1356" s="32" t="s">
        <v>49</v>
      </c>
      <c r="X1356" s="33"/>
      <c r="Y1356" s="34"/>
      <c r="Z1356" s="16" t="s">
        <v>68</v>
      </c>
    </row>
    <row r="1357" spans="1:26" ht="60" x14ac:dyDescent="0.25">
      <c r="A1357" s="16">
        <v>1</v>
      </c>
      <c r="B1357" s="16" t="s">
        <v>314</v>
      </c>
      <c r="C1357" s="16"/>
      <c r="D1357" s="16"/>
      <c r="E1357" s="38"/>
      <c r="F1357" s="40"/>
      <c r="G1357" s="16" t="s">
        <v>48</v>
      </c>
      <c r="H1357" s="16" t="s">
        <v>47</v>
      </c>
      <c r="I1357" s="16" t="s">
        <v>46</v>
      </c>
      <c r="J1357" s="40"/>
      <c r="K1357" s="40"/>
      <c r="L1357" s="16" t="s">
        <v>48</v>
      </c>
      <c r="M1357" s="16" t="s">
        <v>47</v>
      </c>
      <c r="N1357" s="16" t="s">
        <v>46</v>
      </c>
      <c r="O1357" s="40"/>
      <c r="P1357" s="40"/>
      <c r="Q1357" s="16" t="s">
        <v>69</v>
      </c>
      <c r="R1357" s="16" t="s">
        <v>47</v>
      </c>
      <c r="S1357" s="16" t="s">
        <v>46</v>
      </c>
      <c r="T1357" s="16" t="s">
        <v>0</v>
      </c>
      <c r="U1357" s="16" t="s">
        <v>70</v>
      </c>
      <c r="V1357" s="40"/>
      <c r="W1357" s="16" t="s">
        <v>71</v>
      </c>
      <c r="X1357" s="16" t="s">
        <v>72</v>
      </c>
      <c r="Y1357" s="16" t="s">
        <v>73</v>
      </c>
      <c r="Z1357" s="16" t="s">
        <v>70</v>
      </c>
    </row>
    <row r="1358" spans="1:26" x14ac:dyDescent="0.25">
      <c r="A1358" s="14"/>
      <c r="B1358" s="26" t="s">
        <v>7</v>
      </c>
      <c r="C1358" s="26"/>
      <c r="D1358" s="26"/>
      <c r="E1358" s="16">
        <f t="shared" ref="E1358" si="317">F1358+K1358+P1358+V1358</f>
        <v>63</v>
      </c>
      <c r="F1358" s="17">
        <f t="shared" ref="F1358" si="318">G1358+H1358+I1358</f>
        <v>45</v>
      </c>
      <c r="G1358" s="16">
        <v>34</v>
      </c>
      <c r="H1358" s="16">
        <v>11</v>
      </c>
      <c r="I1358" s="16">
        <v>0</v>
      </c>
      <c r="J1358" s="16">
        <v>45</v>
      </c>
      <c r="K1358" s="17">
        <f t="shared" ref="K1358" si="319">L1358+M1358+N1358</f>
        <v>0</v>
      </c>
      <c r="L1358" s="16">
        <v>0</v>
      </c>
      <c r="M1358" s="16">
        <v>0</v>
      </c>
      <c r="N1358" s="16">
        <v>0</v>
      </c>
      <c r="O1358" s="17">
        <v>0</v>
      </c>
      <c r="P1358" s="17">
        <f t="shared" ref="P1358" si="320">Q1358+R1358+S1358</f>
        <v>4</v>
      </c>
      <c r="Q1358" s="16">
        <v>0</v>
      </c>
      <c r="R1358" s="16">
        <v>4</v>
      </c>
      <c r="S1358" s="16">
        <v>0</v>
      </c>
      <c r="T1358" s="16">
        <v>4</v>
      </c>
      <c r="U1358" s="16">
        <f t="shared" ref="U1358" si="321">S1358*3</f>
        <v>0</v>
      </c>
      <c r="V1358" s="17">
        <f t="shared" ref="V1358" si="322">W1358+X1358+Y1358</f>
        <v>14</v>
      </c>
      <c r="W1358" s="16">
        <v>4</v>
      </c>
      <c r="X1358" s="16">
        <v>9</v>
      </c>
      <c r="Y1358" s="16">
        <v>1</v>
      </c>
      <c r="Z1358" s="16">
        <f t="shared" ref="Z1358" si="323">W1358*3+X1358*3+Y1358*2</f>
        <v>41</v>
      </c>
    </row>
    <row r="1361" spans="1:14" ht="15.75" x14ac:dyDescent="0.25">
      <c r="A1361" s="5" t="s">
        <v>11</v>
      </c>
      <c r="B1361" s="3"/>
      <c r="C1361" s="3"/>
      <c r="D1361" s="3"/>
      <c r="E1361" s="3"/>
    </row>
    <row r="1362" spans="1:14" ht="31.5" x14ac:dyDescent="0.25">
      <c r="A1362" s="13" t="s">
        <v>5</v>
      </c>
      <c r="B1362" s="24" t="s">
        <v>10</v>
      </c>
      <c r="C1362" s="24"/>
      <c r="D1362" s="24"/>
      <c r="E1362" s="27" t="s">
        <v>2</v>
      </c>
      <c r="F1362" s="27"/>
      <c r="G1362" s="27"/>
      <c r="H1362" s="27"/>
      <c r="I1362" s="27"/>
    </row>
    <row r="1363" spans="1:14" ht="15.75" x14ac:dyDescent="0.25">
      <c r="A1363" s="13" t="s">
        <v>1</v>
      </c>
      <c r="B1363" s="24"/>
      <c r="C1363" s="24"/>
      <c r="D1363" s="24"/>
      <c r="E1363" s="24"/>
      <c r="F1363" s="24"/>
      <c r="G1363" s="24"/>
      <c r="H1363" s="24"/>
      <c r="I1363" s="24"/>
    </row>
    <row r="1364" spans="1:14" ht="15.75" x14ac:dyDescent="0.25">
      <c r="A1364" s="13" t="s">
        <v>9</v>
      </c>
      <c r="B1364" s="28"/>
      <c r="C1364" s="29"/>
      <c r="D1364" s="30"/>
      <c r="E1364" s="28"/>
      <c r="F1364" s="29"/>
      <c r="G1364" s="29"/>
      <c r="H1364" s="29"/>
      <c r="I1364" s="30"/>
    </row>
    <row r="1365" spans="1:14" ht="15.75" x14ac:dyDescent="0.25">
      <c r="A1365" s="13" t="s">
        <v>8</v>
      </c>
      <c r="B1365" s="28"/>
      <c r="C1365" s="29"/>
      <c r="D1365" s="30"/>
      <c r="E1365" s="28"/>
      <c r="F1365" s="29"/>
      <c r="G1365" s="29"/>
      <c r="H1365" s="29"/>
      <c r="I1365" s="30"/>
    </row>
    <row r="1366" spans="1:14" ht="15.75" x14ac:dyDescent="0.25">
      <c r="A1366" s="28" t="s">
        <v>7</v>
      </c>
      <c r="B1366" s="29"/>
      <c r="C1366" s="29"/>
      <c r="D1366" s="30"/>
      <c r="E1366" s="28"/>
      <c r="F1366" s="29"/>
      <c r="G1366" s="29"/>
      <c r="H1366" s="29"/>
      <c r="I1366" s="30"/>
    </row>
    <row r="1367" spans="1:14" ht="15.75" x14ac:dyDescent="0.25">
      <c r="A1367" s="5"/>
      <c r="B1367" s="3"/>
      <c r="C1367" s="3"/>
      <c r="D1367" s="3"/>
      <c r="E1367" s="3"/>
    </row>
    <row r="1368" spans="1:14" ht="15.75" x14ac:dyDescent="0.25">
      <c r="A1368" s="5" t="s">
        <v>6</v>
      </c>
      <c r="B1368" s="3"/>
      <c r="C1368" s="3"/>
      <c r="D1368" s="3"/>
      <c r="E1368" s="3"/>
    </row>
    <row r="1369" spans="1:14" ht="31.5" x14ac:dyDescent="0.25">
      <c r="A1369" s="13" t="s">
        <v>5</v>
      </c>
      <c r="B1369" s="24" t="s">
        <v>4</v>
      </c>
      <c r="C1369" s="24"/>
      <c r="D1369" s="24"/>
      <c r="E1369" s="31" t="s">
        <v>3</v>
      </c>
      <c r="F1369" s="31"/>
      <c r="G1369" s="31"/>
      <c r="H1369" s="31"/>
      <c r="I1369" s="31"/>
      <c r="J1369" s="24" t="s">
        <v>2</v>
      </c>
      <c r="K1369" s="24"/>
    </row>
    <row r="1370" spans="1:14" ht="15.75" x14ac:dyDescent="0.25">
      <c r="A1370" s="13" t="s">
        <v>1</v>
      </c>
      <c r="B1370" s="24"/>
      <c r="C1370" s="24"/>
      <c r="D1370" s="24"/>
      <c r="E1370" s="24"/>
      <c r="F1370" s="24"/>
      <c r="G1370" s="24"/>
      <c r="H1370" s="24"/>
      <c r="I1370" s="24"/>
      <c r="J1370" s="24"/>
      <c r="K1370" s="24"/>
    </row>
    <row r="1371" spans="1:14" ht="15.75" x14ac:dyDescent="0.25">
      <c r="A1371" s="24" t="s">
        <v>0</v>
      </c>
      <c r="B1371" s="24"/>
      <c r="C1371" s="24"/>
      <c r="D1371" s="24"/>
      <c r="E1371" s="25"/>
      <c r="F1371" s="25"/>
      <c r="G1371" s="25"/>
      <c r="H1371" s="25"/>
      <c r="I1371" s="25"/>
      <c r="J1371" s="24"/>
      <c r="K1371" s="24"/>
    </row>
    <row r="1375" spans="1:14" ht="15.75" x14ac:dyDescent="0.25">
      <c r="A1375" s="41" t="s">
        <v>108</v>
      </c>
      <c r="B1375" s="41"/>
      <c r="C1375" s="41"/>
      <c r="D1375" s="41"/>
      <c r="E1375" s="41"/>
      <c r="F1375" s="41"/>
      <c r="G1375" s="41"/>
      <c r="H1375" s="41"/>
      <c r="I1375" s="41"/>
      <c r="J1375" s="41"/>
      <c r="K1375" s="41"/>
      <c r="L1375" s="41"/>
      <c r="M1375" s="41"/>
      <c r="N1375" s="41"/>
    </row>
    <row r="1376" spans="1:14" ht="15.75" x14ac:dyDescent="0.25">
      <c r="A1376" s="18"/>
      <c r="B1376" s="18"/>
      <c r="C1376" s="18"/>
      <c r="D1376" s="18"/>
      <c r="E1376" s="18"/>
      <c r="F1376" s="18"/>
      <c r="G1376" s="18"/>
      <c r="H1376" s="18"/>
      <c r="I1376" s="18"/>
      <c r="J1376" s="18"/>
      <c r="K1376" s="18"/>
      <c r="L1376" s="18"/>
      <c r="M1376" s="18"/>
      <c r="N1376" s="18"/>
    </row>
    <row r="1377" spans="1:26" ht="15.75" x14ac:dyDescent="0.25">
      <c r="A1377" s="42" t="s">
        <v>17</v>
      </c>
      <c r="B1377" s="42"/>
      <c r="C1377" s="42"/>
      <c r="D1377" s="42"/>
      <c r="E1377" s="42"/>
      <c r="F1377" s="42"/>
      <c r="G1377" s="42"/>
      <c r="H1377" s="42"/>
      <c r="I1377" s="42"/>
      <c r="J1377" s="42"/>
      <c r="K1377" s="42"/>
      <c r="L1377" s="42"/>
      <c r="M1377" s="42"/>
      <c r="N1377" s="42"/>
    </row>
    <row r="1378" spans="1:26" ht="15.75" x14ac:dyDescent="0.25">
      <c r="A1378" s="4"/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</row>
    <row r="1379" spans="1:26" ht="15.75" x14ac:dyDescent="0.25">
      <c r="A1379" s="24" t="s">
        <v>16</v>
      </c>
      <c r="B1379" s="24"/>
      <c r="C1379" s="24"/>
      <c r="D1379" s="24"/>
      <c r="E1379" s="24"/>
      <c r="F1379" s="24"/>
      <c r="G1379" s="24"/>
      <c r="H1379" s="24" t="s">
        <v>15</v>
      </c>
      <c r="I1379" s="24"/>
      <c r="J1379" s="24"/>
      <c r="K1379" s="24"/>
      <c r="L1379" s="24"/>
      <c r="M1379" s="24"/>
      <c r="N1379" s="24"/>
    </row>
    <row r="1380" spans="1:26" x14ac:dyDescent="0.25">
      <c r="A1380" s="32" t="s">
        <v>211</v>
      </c>
      <c r="B1380" s="33"/>
      <c r="C1380" s="33"/>
      <c r="D1380" s="33"/>
      <c r="E1380" s="33"/>
      <c r="F1380" s="33"/>
      <c r="G1380" s="34"/>
      <c r="H1380" s="32" t="s">
        <v>213</v>
      </c>
      <c r="I1380" s="33"/>
      <c r="J1380" s="33"/>
      <c r="K1380" s="33"/>
      <c r="L1380" s="33"/>
      <c r="M1380" s="33"/>
      <c r="N1380" s="34"/>
    </row>
    <row r="1381" spans="1:26" ht="15.75" x14ac:dyDescent="0.25">
      <c r="A1381" s="35"/>
      <c r="B1381" s="35"/>
      <c r="C1381" s="35"/>
      <c r="D1381" s="35"/>
      <c r="E1381" s="35"/>
      <c r="F1381" s="35"/>
      <c r="G1381" s="35"/>
      <c r="H1381" s="36"/>
      <c r="I1381" s="36"/>
      <c r="J1381" s="36"/>
      <c r="K1381" s="36"/>
      <c r="L1381" s="36"/>
      <c r="M1381" s="36"/>
      <c r="N1381" s="36"/>
    </row>
    <row r="1382" spans="1:26" ht="15.75" x14ac:dyDescent="0.25">
      <c r="A1382" s="37" t="s">
        <v>14</v>
      </c>
      <c r="B1382" s="37"/>
      <c r="C1382" s="37"/>
      <c r="D1382" s="37"/>
      <c r="E1382" s="37"/>
      <c r="F1382" s="37"/>
      <c r="G1382" s="37"/>
      <c r="H1382" s="37"/>
      <c r="I1382" s="37"/>
      <c r="J1382" s="37"/>
      <c r="K1382" s="37"/>
      <c r="L1382" s="37"/>
      <c r="M1382" s="37"/>
      <c r="N1382" s="37"/>
    </row>
    <row r="1383" spans="1:26" ht="15.75" x14ac:dyDescent="0.25">
      <c r="A1383" s="15"/>
      <c r="B1383" s="15"/>
      <c r="C1383" s="15"/>
      <c r="D1383" s="15"/>
      <c r="E1383" s="15"/>
      <c r="F1383" s="15"/>
      <c r="G1383" s="15"/>
      <c r="H1383" s="15"/>
      <c r="I1383" s="15"/>
      <c r="J1383" s="15"/>
      <c r="K1383" s="15"/>
      <c r="L1383" s="15"/>
      <c r="M1383" s="15"/>
      <c r="N1383" s="15"/>
    </row>
    <row r="1384" spans="1:26" x14ac:dyDescent="0.25">
      <c r="A1384" s="38" t="s">
        <v>5</v>
      </c>
      <c r="B1384" s="38" t="s">
        <v>63</v>
      </c>
      <c r="C1384" s="38" t="s">
        <v>13</v>
      </c>
      <c r="D1384" s="38" t="s">
        <v>12</v>
      </c>
      <c r="E1384" s="38" t="s">
        <v>52</v>
      </c>
      <c r="F1384" s="32" t="s">
        <v>51</v>
      </c>
      <c r="G1384" s="33"/>
      <c r="H1384" s="33"/>
      <c r="I1384" s="33"/>
      <c r="J1384" s="34"/>
      <c r="K1384" s="32" t="s">
        <v>64</v>
      </c>
      <c r="L1384" s="33"/>
      <c r="M1384" s="33"/>
      <c r="N1384" s="33"/>
      <c r="O1384" s="34"/>
      <c r="P1384" s="32" t="s">
        <v>65</v>
      </c>
      <c r="Q1384" s="33"/>
      <c r="R1384" s="33"/>
      <c r="S1384" s="33"/>
      <c r="T1384" s="33"/>
      <c r="U1384" s="34"/>
      <c r="V1384" s="32" t="s">
        <v>66</v>
      </c>
      <c r="W1384" s="33"/>
      <c r="X1384" s="33"/>
      <c r="Y1384" s="33"/>
      <c r="Z1384" s="7"/>
    </row>
    <row r="1385" spans="1:26" ht="30" x14ac:dyDescent="0.25">
      <c r="A1385" s="38"/>
      <c r="B1385" s="38"/>
      <c r="C1385" s="38"/>
      <c r="D1385" s="38"/>
      <c r="E1385" s="38"/>
      <c r="F1385" s="39" t="s">
        <v>50</v>
      </c>
      <c r="G1385" s="32" t="s">
        <v>49</v>
      </c>
      <c r="H1385" s="33"/>
      <c r="I1385" s="34"/>
      <c r="J1385" s="39" t="s">
        <v>67</v>
      </c>
      <c r="K1385" s="39" t="s">
        <v>50</v>
      </c>
      <c r="L1385" s="32" t="s">
        <v>49</v>
      </c>
      <c r="M1385" s="33"/>
      <c r="N1385" s="34"/>
      <c r="O1385" s="39" t="s">
        <v>67</v>
      </c>
      <c r="P1385" s="39" t="s">
        <v>50</v>
      </c>
      <c r="Q1385" s="38" t="s">
        <v>49</v>
      </c>
      <c r="R1385" s="38"/>
      <c r="S1385" s="38"/>
      <c r="T1385" s="16" t="s">
        <v>67</v>
      </c>
      <c r="U1385" s="16" t="s">
        <v>68</v>
      </c>
      <c r="V1385" s="39" t="s">
        <v>50</v>
      </c>
      <c r="W1385" s="32" t="s">
        <v>49</v>
      </c>
      <c r="X1385" s="33"/>
      <c r="Y1385" s="34"/>
      <c r="Z1385" s="16" t="s">
        <v>68</v>
      </c>
    </row>
    <row r="1386" spans="1:26" ht="60" x14ac:dyDescent="0.25">
      <c r="A1386" s="16">
        <v>1</v>
      </c>
      <c r="B1386" s="16" t="s">
        <v>315</v>
      </c>
      <c r="C1386" s="16"/>
      <c r="D1386" s="16"/>
      <c r="E1386" s="38"/>
      <c r="F1386" s="40"/>
      <c r="G1386" s="16" t="s">
        <v>48</v>
      </c>
      <c r="H1386" s="16" t="s">
        <v>47</v>
      </c>
      <c r="I1386" s="16" t="s">
        <v>46</v>
      </c>
      <c r="J1386" s="40"/>
      <c r="K1386" s="40"/>
      <c r="L1386" s="16" t="s">
        <v>48</v>
      </c>
      <c r="M1386" s="16" t="s">
        <v>47</v>
      </c>
      <c r="N1386" s="16" t="s">
        <v>46</v>
      </c>
      <c r="O1386" s="40"/>
      <c r="P1386" s="40"/>
      <c r="Q1386" s="16" t="s">
        <v>69</v>
      </c>
      <c r="R1386" s="16" t="s">
        <v>47</v>
      </c>
      <c r="S1386" s="16" t="s">
        <v>46</v>
      </c>
      <c r="T1386" s="16" t="s">
        <v>0</v>
      </c>
      <c r="U1386" s="16" t="s">
        <v>70</v>
      </c>
      <c r="V1386" s="40"/>
      <c r="W1386" s="16" t="s">
        <v>71</v>
      </c>
      <c r="X1386" s="16" t="s">
        <v>72</v>
      </c>
      <c r="Y1386" s="16" t="s">
        <v>73</v>
      </c>
      <c r="Z1386" s="16" t="s">
        <v>70</v>
      </c>
    </row>
    <row r="1387" spans="1:26" x14ac:dyDescent="0.25">
      <c r="A1387" s="14"/>
      <c r="B1387" s="26" t="s">
        <v>7</v>
      </c>
      <c r="C1387" s="26"/>
      <c r="D1387" s="26"/>
      <c r="E1387" s="16">
        <f t="shared" ref="E1387" si="324">F1387+K1387+P1387+V1387</f>
        <v>165</v>
      </c>
      <c r="F1387" s="17">
        <f t="shared" ref="F1387" si="325">G1387+H1387+I1387</f>
        <v>131</v>
      </c>
      <c r="G1387" s="16">
        <v>110</v>
      </c>
      <c r="H1387" s="16">
        <v>21</v>
      </c>
      <c r="I1387" s="16">
        <v>0</v>
      </c>
      <c r="J1387" s="16">
        <v>131</v>
      </c>
      <c r="K1387" s="17">
        <f t="shared" ref="K1387" si="326">L1387+M1387+N1387</f>
        <v>0</v>
      </c>
      <c r="L1387" s="16">
        <v>0</v>
      </c>
      <c r="M1387" s="16">
        <v>0</v>
      </c>
      <c r="N1387" s="16">
        <v>0</v>
      </c>
      <c r="O1387" s="17">
        <v>0</v>
      </c>
      <c r="P1387" s="17">
        <f t="shared" ref="P1387" si="327">Q1387+R1387+S1387</f>
        <v>14</v>
      </c>
      <c r="Q1387" s="16">
        <v>6</v>
      </c>
      <c r="R1387" s="16">
        <v>8</v>
      </c>
      <c r="S1387" s="16">
        <v>0</v>
      </c>
      <c r="T1387" s="16">
        <v>14</v>
      </c>
      <c r="U1387" s="16">
        <f t="shared" ref="U1387" si="328">S1387*3</f>
        <v>0</v>
      </c>
      <c r="V1387" s="17">
        <f t="shared" ref="V1387" si="329">W1387+X1387+Y1387</f>
        <v>20</v>
      </c>
      <c r="W1387" s="16">
        <v>0</v>
      </c>
      <c r="X1387" s="16">
        <v>19</v>
      </c>
      <c r="Y1387" s="16">
        <v>1</v>
      </c>
      <c r="Z1387" s="16">
        <v>2</v>
      </c>
    </row>
    <row r="1390" spans="1:26" ht="15.75" x14ac:dyDescent="0.25">
      <c r="A1390" s="5" t="s">
        <v>11</v>
      </c>
      <c r="B1390" s="3"/>
      <c r="C1390" s="3"/>
      <c r="D1390" s="3"/>
      <c r="E1390" s="3"/>
    </row>
    <row r="1391" spans="1:26" ht="31.5" x14ac:dyDescent="0.25">
      <c r="A1391" s="13" t="s">
        <v>5</v>
      </c>
      <c r="B1391" s="24" t="s">
        <v>10</v>
      </c>
      <c r="C1391" s="24"/>
      <c r="D1391" s="24"/>
      <c r="E1391" s="27" t="s">
        <v>2</v>
      </c>
      <c r="F1391" s="27"/>
      <c r="G1391" s="27"/>
      <c r="H1391" s="27"/>
      <c r="I1391" s="27"/>
    </row>
    <row r="1392" spans="1:26" ht="15.75" x14ac:dyDescent="0.25">
      <c r="A1392" s="13" t="s">
        <v>1</v>
      </c>
      <c r="B1392" s="24"/>
      <c r="C1392" s="24"/>
      <c r="D1392" s="24"/>
      <c r="E1392" s="24"/>
      <c r="F1392" s="24"/>
      <c r="G1392" s="24"/>
      <c r="H1392" s="24"/>
      <c r="I1392" s="24"/>
    </row>
    <row r="1393" spans="1:14" ht="15.75" x14ac:dyDescent="0.25">
      <c r="A1393" s="13" t="s">
        <v>9</v>
      </c>
      <c r="B1393" s="28"/>
      <c r="C1393" s="29"/>
      <c r="D1393" s="30"/>
      <c r="E1393" s="28"/>
      <c r="F1393" s="29"/>
      <c r="G1393" s="29"/>
      <c r="H1393" s="29"/>
      <c r="I1393" s="30"/>
    </row>
    <row r="1394" spans="1:14" ht="15.75" x14ac:dyDescent="0.25">
      <c r="A1394" s="13" t="s">
        <v>8</v>
      </c>
      <c r="B1394" s="28"/>
      <c r="C1394" s="29"/>
      <c r="D1394" s="30"/>
      <c r="E1394" s="28"/>
      <c r="F1394" s="29"/>
      <c r="G1394" s="29"/>
      <c r="H1394" s="29"/>
      <c r="I1394" s="30"/>
    </row>
    <row r="1395" spans="1:14" ht="15.75" x14ac:dyDescent="0.25">
      <c r="A1395" s="28" t="s">
        <v>7</v>
      </c>
      <c r="B1395" s="29"/>
      <c r="C1395" s="29"/>
      <c r="D1395" s="30"/>
      <c r="E1395" s="28"/>
      <c r="F1395" s="29"/>
      <c r="G1395" s="29"/>
      <c r="H1395" s="29"/>
      <c r="I1395" s="30"/>
    </row>
    <row r="1396" spans="1:14" ht="15.75" x14ac:dyDescent="0.25">
      <c r="A1396" s="5"/>
      <c r="B1396" s="3"/>
      <c r="C1396" s="3"/>
      <c r="D1396" s="3"/>
      <c r="E1396" s="3"/>
    </row>
    <row r="1397" spans="1:14" ht="15.75" x14ac:dyDescent="0.25">
      <c r="A1397" s="5" t="s">
        <v>6</v>
      </c>
      <c r="B1397" s="3"/>
      <c r="C1397" s="3"/>
      <c r="D1397" s="3"/>
      <c r="E1397" s="3"/>
    </row>
    <row r="1398" spans="1:14" ht="31.5" x14ac:dyDescent="0.25">
      <c r="A1398" s="13" t="s">
        <v>5</v>
      </c>
      <c r="B1398" s="24" t="s">
        <v>4</v>
      </c>
      <c r="C1398" s="24"/>
      <c r="D1398" s="24"/>
      <c r="E1398" s="31" t="s">
        <v>3</v>
      </c>
      <c r="F1398" s="31"/>
      <c r="G1398" s="31"/>
      <c r="H1398" s="31"/>
      <c r="I1398" s="31"/>
      <c r="J1398" s="24" t="s">
        <v>2</v>
      </c>
      <c r="K1398" s="24"/>
    </row>
    <row r="1399" spans="1:14" ht="15.75" x14ac:dyDescent="0.25">
      <c r="A1399" s="13" t="s">
        <v>1</v>
      </c>
      <c r="B1399" s="24"/>
      <c r="C1399" s="24"/>
      <c r="D1399" s="24"/>
      <c r="E1399" s="24"/>
      <c r="F1399" s="24"/>
      <c r="G1399" s="24"/>
      <c r="H1399" s="24"/>
      <c r="I1399" s="24"/>
      <c r="J1399" s="24"/>
      <c r="K1399" s="24"/>
    </row>
    <row r="1400" spans="1:14" ht="15.75" x14ac:dyDescent="0.25">
      <c r="A1400" s="24" t="s">
        <v>0</v>
      </c>
      <c r="B1400" s="24"/>
      <c r="C1400" s="24"/>
      <c r="D1400" s="24"/>
      <c r="E1400" s="25"/>
      <c r="F1400" s="25"/>
      <c r="G1400" s="25"/>
      <c r="H1400" s="25"/>
      <c r="I1400" s="25"/>
      <c r="J1400" s="24"/>
      <c r="K1400" s="24"/>
    </row>
    <row r="1404" spans="1:14" ht="15.75" x14ac:dyDescent="0.25">
      <c r="A1404" s="41" t="s">
        <v>109</v>
      </c>
      <c r="B1404" s="41"/>
      <c r="C1404" s="41"/>
      <c r="D1404" s="41"/>
      <c r="E1404" s="41"/>
      <c r="F1404" s="41"/>
      <c r="G1404" s="41"/>
      <c r="H1404" s="41"/>
      <c r="I1404" s="41"/>
      <c r="J1404" s="41"/>
      <c r="K1404" s="41"/>
      <c r="L1404" s="41"/>
      <c r="M1404" s="41"/>
      <c r="N1404" s="41"/>
    </row>
    <row r="1405" spans="1:14" ht="15.75" x14ac:dyDescent="0.25">
      <c r="A1405" s="18"/>
      <c r="B1405" s="18"/>
      <c r="C1405" s="18"/>
      <c r="D1405" s="18"/>
      <c r="E1405" s="18"/>
      <c r="F1405" s="18"/>
      <c r="G1405" s="18"/>
      <c r="H1405" s="18"/>
      <c r="I1405" s="18"/>
      <c r="J1405" s="18"/>
      <c r="K1405" s="18"/>
      <c r="L1405" s="18"/>
      <c r="M1405" s="18"/>
      <c r="N1405" s="18"/>
    </row>
    <row r="1406" spans="1:14" ht="15.75" x14ac:dyDescent="0.25">
      <c r="A1406" s="42" t="s">
        <v>17</v>
      </c>
      <c r="B1406" s="42"/>
      <c r="C1406" s="42"/>
      <c r="D1406" s="42"/>
      <c r="E1406" s="42"/>
      <c r="F1406" s="42"/>
      <c r="G1406" s="42"/>
      <c r="H1406" s="42"/>
      <c r="I1406" s="42"/>
      <c r="J1406" s="42"/>
      <c r="K1406" s="42"/>
      <c r="L1406" s="42"/>
      <c r="M1406" s="42"/>
      <c r="N1406" s="42"/>
    </row>
    <row r="1407" spans="1:14" ht="15.75" x14ac:dyDescent="0.25">
      <c r="A1407" s="4"/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</row>
    <row r="1408" spans="1:14" ht="15.75" x14ac:dyDescent="0.25">
      <c r="A1408" s="24" t="s">
        <v>16</v>
      </c>
      <c r="B1408" s="24"/>
      <c r="C1408" s="24"/>
      <c r="D1408" s="24"/>
      <c r="E1408" s="24"/>
      <c r="F1408" s="24"/>
      <c r="G1408" s="24"/>
      <c r="H1408" s="24" t="s">
        <v>15</v>
      </c>
      <c r="I1408" s="24"/>
      <c r="J1408" s="24"/>
      <c r="K1408" s="24"/>
      <c r="L1408" s="24"/>
      <c r="M1408" s="24"/>
      <c r="N1408" s="24"/>
    </row>
    <row r="1409" spans="1:26" x14ac:dyDescent="0.25">
      <c r="A1409" s="32" t="s">
        <v>214</v>
      </c>
      <c r="B1409" s="33"/>
      <c r="C1409" s="33"/>
      <c r="D1409" s="33"/>
      <c r="E1409" s="33"/>
      <c r="F1409" s="33"/>
      <c r="G1409" s="34"/>
      <c r="H1409" s="32" t="s">
        <v>215</v>
      </c>
      <c r="I1409" s="33"/>
      <c r="J1409" s="33"/>
      <c r="K1409" s="33"/>
      <c r="L1409" s="33"/>
      <c r="M1409" s="33"/>
      <c r="N1409" s="34"/>
    </row>
    <row r="1410" spans="1:26" ht="15.75" x14ac:dyDescent="0.25">
      <c r="A1410" s="35"/>
      <c r="B1410" s="35"/>
      <c r="C1410" s="35"/>
      <c r="D1410" s="35"/>
      <c r="E1410" s="35"/>
      <c r="F1410" s="35"/>
      <c r="G1410" s="35"/>
      <c r="H1410" s="36"/>
      <c r="I1410" s="36"/>
      <c r="J1410" s="36"/>
      <c r="K1410" s="36"/>
      <c r="L1410" s="36"/>
      <c r="M1410" s="36"/>
      <c r="N1410" s="36"/>
    </row>
    <row r="1411" spans="1:26" ht="15.75" x14ac:dyDescent="0.25">
      <c r="A1411" s="37" t="s">
        <v>14</v>
      </c>
      <c r="B1411" s="37"/>
      <c r="C1411" s="37"/>
      <c r="D1411" s="37"/>
      <c r="E1411" s="37"/>
      <c r="F1411" s="37"/>
      <c r="G1411" s="37"/>
      <c r="H1411" s="37"/>
      <c r="I1411" s="37"/>
      <c r="J1411" s="37"/>
      <c r="K1411" s="37"/>
      <c r="L1411" s="37"/>
      <c r="M1411" s="37"/>
      <c r="N1411" s="37"/>
    </row>
    <row r="1412" spans="1:26" ht="15.75" x14ac:dyDescent="0.25">
      <c r="A1412" s="15"/>
      <c r="B1412" s="15"/>
      <c r="C1412" s="15"/>
      <c r="D1412" s="15"/>
      <c r="E1412" s="15"/>
      <c r="F1412" s="15"/>
      <c r="G1412" s="15"/>
      <c r="H1412" s="15"/>
      <c r="I1412" s="15"/>
      <c r="J1412" s="15"/>
      <c r="K1412" s="15"/>
      <c r="L1412" s="15"/>
      <c r="M1412" s="15"/>
      <c r="N1412" s="15"/>
    </row>
    <row r="1413" spans="1:26" x14ac:dyDescent="0.25">
      <c r="A1413" s="38" t="s">
        <v>5</v>
      </c>
      <c r="B1413" s="38" t="s">
        <v>63</v>
      </c>
      <c r="C1413" s="38" t="s">
        <v>13</v>
      </c>
      <c r="D1413" s="38" t="s">
        <v>12</v>
      </c>
      <c r="E1413" s="38" t="s">
        <v>52</v>
      </c>
      <c r="F1413" s="32" t="s">
        <v>51</v>
      </c>
      <c r="G1413" s="33"/>
      <c r="H1413" s="33"/>
      <c r="I1413" s="33"/>
      <c r="J1413" s="34"/>
      <c r="K1413" s="32" t="s">
        <v>64</v>
      </c>
      <c r="L1413" s="33"/>
      <c r="M1413" s="33"/>
      <c r="N1413" s="33"/>
      <c r="O1413" s="34"/>
      <c r="P1413" s="32" t="s">
        <v>65</v>
      </c>
      <c r="Q1413" s="33"/>
      <c r="R1413" s="33"/>
      <c r="S1413" s="33"/>
      <c r="T1413" s="33"/>
      <c r="U1413" s="34"/>
      <c r="V1413" s="32" t="s">
        <v>66</v>
      </c>
      <c r="W1413" s="33"/>
      <c r="X1413" s="33"/>
      <c r="Y1413" s="33"/>
      <c r="Z1413" s="7"/>
    </row>
    <row r="1414" spans="1:26" ht="30" x14ac:dyDescent="0.25">
      <c r="A1414" s="38"/>
      <c r="B1414" s="38"/>
      <c r="C1414" s="38"/>
      <c r="D1414" s="38"/>
      <c r="E1414" s="38"/>
      <c r="F1414" s="39" t="s">
        <v>50</v>
      </c>
      <c r="G1414" s="32" t="s">
        <v>49</v>
      </c>
      <c r="H1414" s="33"/>
      <c r="I1414" s="34"/>
      <c r="J1414" s="39" t="s">
        <v>67</v>
      </c>
      <c r="K1414" s="39" t="s">
        <v>50</v>
      </c>
      <c r="L1414" s="32" t="s">
        <v>49</v>
      </c>
      <c r="M1414" s="33"/>
      <c r="N1414" s="34"/>
      <c r="O1414" s="39" t="s">
        <v>67</v>
      </c>
      <c r="P1414" s="39" t="s">
        <v>50</v>
      </c>
      <c r="Q1414" s="38" t="s">
        <v>49</v>
      </c>
      <c r="R1414" s="38"/>
      <c r="S1414" s="38"/>
      <c r="T1414" s="16" t="s">
        <v>67</v>
      </c>
      <c r="U1414" s="16" t="s">
        <v>68</v>
      </c>
      <c r="V1414" s="39" t="s">
        <v>50</v>
      </c>
      <c r="W1414" s="32" t="s">
        <v>49</v>
      </c>
      <c r="X1414" s="33"/>
      <c r="Y1414" s="34"/>
      <c r="Z1414" s="16" t="s">
        <v>68</v>
      </c>
    </row>
    <row r="1415" spans="1:26" ht="60" x14ac:dyDescent="0.25">
      <c r="A1415" s="16">
        <v>1</v>
      </c>
      <c r="B1415" s="16" t="s">
        <v>316</v>
      </c>
      <c r="C1415" s="16"/>
      <c r="D1415" s="16"/>
      <c r="E1415" s="38"/>
      <c r="F1415" s="40"/>
      <c r="G1415" s="16" t="s">
        <v>48</v>
      </c>
      <c r="H1415" s="16" t="s">
        <v>47</v>
      </c>
      <c r="I1415" s="16" t="s">
        <v>46</v>
      </c>
      <c r="J1415" s="40"/>
      <c r="K1415" s="40"/>
      <c r="L1415" s="16" t="s">
        <v>48</v>
      </c>
      <c r="M1415" s="16" t="s">
        <v>47</v>
      </c>
      <c r="N1415" s="16" t="s">
        <v>46</v>
      </c>
      <c r="O1415" s="40"/>
      <c r="P1415" s="40"/>
      <c r="Q1415" s="16" t="s">
        <v>69</v>
      </c>
      <c r="R1415" s="16" t="s">
        <v>47</v>
      </c>
      <c r="S1415" s="16" t="s">
        <v>46</v>
      </c>
      <c r="T1415" s="16" t="s">
        <v>0</v>
      </c>
      <c r="U1415" s="16" t="s">
        <v>70</v>
      </c>
      <c r="V1415" s="40"/>
      <c r="W1415" s="16" t="s">
        <v>71</v>
      </c>
      <c r="X1415" s="16" t="s">
        <v>72</v>
      </c>
      <c r="Y1415" s="16" t="s">
        <v>73</v>
      </c>
      <c r="Z1415" s="16" t="s">
        <v>70</v>
      </c>
    </row>
    <row r="1416" spans="1:26" x14ac:dyDescent="0.25">
      <c r="A1416" s="14"/>
      <c r="B1416" s="26" t="s">
        <v>7</v>
      </c>
      <c r="C1416" s="26"/>
      <c r="D1416" s="26"/>
      <c r="E1416" s="16">
        <f t="shared" ref="E1416" si="330">F1416+K1416+P1416+V1416</f>
        <v>64</v>
      </c>
      <c r="F1416" s="17">
        <f t="shared" ref="F1416" si="331">G1416+H1416+I1416</f>
        <v>46</v>
      </c>
      <c r="G1416" s="16">
        <v>40</v>
      </c>
      <c r="H1416" s="16">
        <v>6</v>
      </c>
      <c r="I1416" s="16">
        <v>0</v>
      </c>
      <c r="J1416" s="16">
        <v>46</v>
      </c>
      <c r="K1416" s="17">
        <f t="shared" ref="K1416" si="332">L1416+M1416+N1416</f>
        <v>0</v>
      </c>
      <c r="L1416" s="16">
        <v>0</v>
      </c>
      <c r="M1416" s="16">
        <v>0</v>
      </c>
      <c r="N1416" s="16">
        <v>0</v>
      </c>
      <c r="O1416" s="17">
        <v>0</v>
      </c>
      <c r="P1416" s="17">
        <f t="shared" ref="P1416" si="333">Q1416+R1416+S1416</f>
        <v>8</v>
      </c>
      <c r="Q1416" s="16">
        <v>1</v>
      </c>
      <c r="R1416" s="16">
        <v>6</v>
      </c>
      <c r="S1416" s="16">
        <v>1</v>
      </c>
      <c r="T1416" s="16">
        <v>8</v>
      </c>
      <c r="U1416" s="16">
        <f t="shared" ref="U1416" si="334">S1416*3</f>
        <v>3</v>
      </c>
      <c r="V1416" s="17">
        <f t="shared" ref="V1416" si="335">W1416+X1416+Y1416</f>
        <v>10</v>
      </c>
      <c r="W1416" s="16">
        <v>3</v>
      </c>
      <c r="X1416" s="16">
        <v>6</v>
      </c>
      <c r="Y1416" s="16">
        <v>1</v>
      </c>
      <c r="Z1416" s="16">
        <f t="shared" ref="Z1416" si="336">W1416*3+X1416*3+Y1416*2</f>
        <v>29</v>
      </c>
    </row>
    <row r="1419" spans="1:26" ht="15.75" x14ac:dyDescent="0.25">
      <c r="A1419" s="5" t="s">
        <v>11</v>
      </c>
      <c r="B1419" s="3"/>
      <c r="C1419" s="3"/>
      <c r="D1419" s="3"/>
      <c r="E1419" s="3"/>
    </row>
    <row r="1420" spans="1:26" ht="31.5" x14ac:dyDescent="0.25">
      <c r="A1420" s="13" t="s">
        <v>5</v>
      </c>
      <c r="B1420" s="24" t="s">
        <v>10</v>
      </c>
      <c r="C1420" s="24"/>
      <c r="D1420" s="24"/>
      <c r="E1420" s="27" t="s">
        <v>2</v>
      </c>
      <c r="F1420" s="27"/>
      <c r="G1420" s="27"/>
      <c r="H1420" s="27"/>
      <c r="I1420" s="27"/>
    </row>
    <row r="1421" spans="1:26" ht="15.75" x14ac:dyDescent="0.25">
      <c r="A1421" s="13" t="s">
        <v>1</v>
      </c>
      <c r="B1421" s="24"/>
      <c r="C1421" s="24"/>
      <c r="D1421" s="24"/>
      <c r="E1421" s="24"/>
      <c r="F1421" s="24"/>
      <c r="G1421" s="24"/>
      <c r="H1421" s="24"/>
      <c r="I1421" s="24"/>
    </row>
    <row r="1422" spans="1:26" ht="15.75" x14ac:dyDescent="0.25">
      <c r="A1422" s="13" t="s">
        <v>9</v>
      </c>
      <c r="B1422" s="28"/>
      <c r="C1422" s="29"/>
      <c r="D1422" s="30"/>
      <c r="E1422" s="28"/>
      <c r="F1422" s="29"/>
      <c r="G1422" s="29"/>
      <c r="H1422" s="29"/>
      <c r="I1422" s="30"/>
    </row>
    <row r="1423" spans="1:26" ht="15.75" x14ac:dyDescent="0.25">
      <c r="A1423" s="13" t="s">
        <v>8</v>
      </c>
      <c r="B1423" s="28"/>
      <c r="C1423" s="29"/>
      <c r="D1423" s="30"/>
      <c r="E1423" s="28"/>
      <c r="F1423" s="29"/>
      <c r="G1423" s="29"/>
      <c r="H1423" s="29"/>
      <c r="I1423" s="30"/>
    </row>
    <row r="1424" spans="1:26" ht="15.75" x14ac:dyDescent="0.25">
      <c r="A1424" s="28" t="s">
        <v>7</v>
      </c>
      <c r="B1424" s="29"/>
      <c r="C1424" s="29"/>
      <c r="D1424" s="30"/>
      <c r="E1424" s="28"/>
      <c r="F1424" s="29"/>
      <c r="G1424" s="29"/>
      <c r="H1424" s="29"/>
      <c r="I1424" s="30"/>
    </row>
    <row r="1425" spans="1:14" ht="15.75" x14ac:dyDescent="0.25">
      <c r="A1425" s="5"/>
      <c r="B1425" s="3"/>
      <c r="C1425" s="3"/>
      <c r="D1425" s="3"/>
      <c r="E1425" s="3"/>
    </row>
    <row r="1426" spans="1:14" ht="15.75" x14ac:dyDescent="0.25">
      <c r="A1426" s="5" t="s">
        <v>6</v>
      </c>
      <c r="B1426" s="3"/>
      <c r="C1426" s="3"/>
      <c r="D1426" s="3"/>
      <c r="E1426" s="3"/>
    </row>
    <row r="1427" spans="1:14" ht="31.5" x14ac:dyDescent="0.25">
      <c r="A1427" s="13" t="s">
        <v>5</v>
      </c>
      <c r="B1427" s="24" t="s">
        <v>4</v>
      </c>
      <c r="C1427" s="24"/>
      <c r="D1427" s="24"/>
      <c r="E1427" s="31" t="s">
        <v>3</v>
      </c>
      <c r="F1427" s="31"/>
      <c r="G1427" s="31"/>
      <c r="H1427" s="31"/>
      <c r="I1427" s="31"/>
      <c r="J1427" s="24" t="s">
        <v>2</v>
      </c>
      <c r="K1427" s="24"/>
    </row>
    <row r="1428" spans="1:14" ht="15.75" x14ac:dyDescent="0.25">
      <c r="A1428" s="13" t="s">
        <v>1</v>
      </c>
      <c r="B1428" s="24"/>
      <c r="C1428" s="24"/>
      <c r="D1428" s="24"/>
      <c r="E1428" s="24"/>
      <c r="F1428" s="24"/>
      <c r="G1428" s="24"/>
      <c r="H1428" s="24"/>
      <c r="I1428" s="24"/>
      <c r="J1428" s="24"/>
      <c r="K1428" s="24"/>
    </row>
    <row r="1429" spans="1:14" ht="15.75" x14ac:dyDescent="0.25">
      <c r="A1429" s="24" t="s">
        <v>0</v>
      </c>
      <c r="B1429" s="24"/>
      <c r="C1429" s="24"/>
      <c r="D1429" s="24"/>
      <c r="E1429" s="25"/>
      <c r="F1429" s="25"/>
      <c r="G1429" s="25"/>
      <c r="H1429" s="25"/>
      <c r="I1429" s="25"/>
      <c r="J1429" s="24"/>
      <c r="K1429" s="24"/>
    </row>
    <row r="1433" spans="1:14" ht="15.75" x14ac:dyDescent="0.25">
      <c r="A1433" s="41" t="s">
        <v>110</v>
      </c>
      <c r="B1433" s="41"/>
      <c r="C1433" s="41"/>
      <c r="D1433" s="41"/>
      <c r="E1433" s="41"/>
      <c r="F1433" s="41"/>
      <c r="G1433" s="41"/>
      <c r="H1433" s="41"/>
      <c r="I1433" s="41"/>
      <c r="J1433" s="41"/>
      <c r="K1433" s="41"/>
      <c r="L1433" s="41"/>
      <c r="M1433" s="41"/>
      <c r="N1433" s="41"/>
    </row>
    <row r="1434" spans="1:14" ht="15.75" x14ac:dyDescent="0.25">
      <c r="A1434" s="18"/>
      <c r="B1434" s="18"/>
      <c r="C1434" s="18"/>
      <c r="D1434" s="18"/>
      <c r="E1434" s="18"/>
      <c r="F1434" s="18"/>
      <c r="G1434" s="18"/>
      <c r="H1434" s="18"/>
      <c r="I1434" s="18"/>
      <c r="J1434" s="18"/>
      <c r="K1434" s="18"/>
      <c r="L1434" s="18"/>
      <c r="M1434" s="18"/>
      <c r="N1434" s="18"/>
    </row>
    <row r="1435" spans="1:14" ht="15.75" x14ac:dyDescent="0.25">
      <c r="A1435" s="42" t="s">
        <v>17</v>
      </c>
      <c r="B1435" s="42"/>
      <c r="C1435" s="42"/>
      <c r="D1435" s="42"/>
      <c r="E1435" s="42"/>
      <c r="F1435" s="42"/>
      <c r="G1435" s="42"/>
      <c r="H1435" s="42"/>
      <c r="I1435" s="42"/>
      <c r="J1435" s="42"/>
      <c r="K1435" s="42"/>
      <c r="L1435" s="42"/>
      <c r="M1435" s="42"/>
      <c r="N1435" s="42"/>
    </row>
    <row r="1436" spans="1:14" ht="15.75" x14ac:dyDescent="0.25">
      <c r="A1436" s="4"/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</row>
    <row r="1437" spans="1:14" ht="15.75" x14ac:dyDescent="0.25">
      <c r="A1437" s="24" t="s">
        <v>16</v>
      </c>
      <c r="B1437" s="24"/>
      <c r="C1437" s="24"/>
      <c r="D1437" s="24"/>
      <c r="E1437" s="24"/>
      <c r="F1437" s="24"/>
      <c r="G1437" s="24"/>
      <c r="H1437" s="24" t="s">
        <v>15</v>
      </c>
      <c r="I1437" s="24"/>
      <c r="J1437" s="24"/>
      <c r="K1437" s="24"/>
      <c r="L1437" s="24"/>
      <c r="M1437" s="24"/>
      <c r="N1437" s="24"/>
    </row>
    <row r="1438" spans="1:14" x14ac:dyDescent="0.25">
      <c r="A1438" s="32" t="s">
        <v>216</v>
      </c>
      <c r="B1438" s="33"/>
      <c r="C1438" s="33"/>
      <c r="D1438" s="33"/>
      <c r="E1438" s="33"/>
      <c r="F1438" s="33"/>
      <c r="G1438" s="34"/>
      <c r="H1438" s="32" t="s">
        <v>217</v>
      </c>
      <c r="I1438" s="33"/>
      <c r="J1438" s="33"/>
      <c r="K1438" s="33"/>
      <c r="L1438" s="33"/>
      <c r="M1438" s="33"/>
      <c r="N1438" s="34"/>
    </row>
    <row r="1439" spans="1:14" ht="15.75" x14ac:dyDescent="0.25">
      <c r="A1439" s="35"/>
      <c r="B1439" s="35"/>
      <c r="C1439" s="35"/>
      <c r="D1439" s="35"/>
      <c r="E1439" s="35"/>
      <c r="F1439" s="35"/>
      <c r="G1439" s="35"/>
      <c r="H1439" s="36"/>
      <c r="I1439" s="36"/>
      <c r="J1439" s="36"/>
      <c r="K1439" s="36"/>
      <c r="L1439" s="36"/>
      <c r="M1439" s="36"/>
      <c r="N1439" s="36"/>
    </row>
    <row r="1440" spans="1:14" ht="15.75" x14ac:dyDescent="0.25">
      <c r="A1440" s="37" t="s">
        <v>14</v>
      </c>
      <c r="B1440" s="37"/>
      <c r="C1440" s="37"/>
      <c r="D1440" s="37"/>
      <c r="E1440" s="37"/>
      <c r="F1440" s="37"/>
      <c r="G1440" s="37"/>
      <c r="H1440" s="37"/>
      <c r="I1440" s="37"/>
      <c r="J1440" s="37"/>
      <c r="K1440" s="37"/>
      <c r="L1440" s="37"/>
      <c r="M1440" s="37"/>
      <c r="N1440" s="37"/>
    </row>
    <row r="1441" spans="1:26" ht="15.75" x14ac:dyDescent="0.25">
      <c r="A1441" s="15"/>
      <c r="B1441" s="15"/>
      <c r="C1441" s="15"/>
      <c r="D1441" s="15"/>
      <c r="E1441" s="15"/>
      <c r="F1441" s="15"/>
      <c r="G1441" s="15"/>
      <c r="H1441" s="15"/>
      <c r="I1441" s="15"/>
      <c r="J1441" s="15"/>
      <c r="K1441" s="15"/>
      <c r="L1441" s="15"/>
      <c r="M1441" s="15"/>
      <c r="N1441" s="15"/>
    </row>
    <row r="1442" spans="1:26" x14ac:dyDescent="0.25">
      <c r="A1442" s="38" t="s">
        <v>5</v>
      </c>
      <c r="B1442" s="38" t="s">
        <v>63</v>
      </c>
      <c r="C1442" s="38" t="s">
        <v>13</v>
      </c>
      <c r="D1442" s="38" t="s">
        <v>12</v>
      </c>
      <c r="E1442" s="38" t="s">
        <v>52</v>
      </c>
      <c r="F1442" s="32" t="s">
        <v>51</v>
      </c>
      <c r="G1442" s="33"/>
      <c r="H1442" s="33"/>
      <c r="I1442" s="33"/>
      <c r="J1442" s="34"/>
      <c r="K1442" s="32" t="s">
        <v>64</v>
      </c>
      <c r="L1442" s="33"/>
      <c r="M1442" s="33"/>
      <c r="N1442" s="33"/>
      <c r="O1442" s="34"/>
      <c r="P1442" s="32" t="s">
        <v>65</v>
      </c>
      <c r="Q1442" s="33"/>
      <c r="R1442" s="33"/>
      <c r="S1442" s="33"/>
      <c r="T1442" s="33"/>
      <c r="U1442" s="34"/>
      <c r="V1442" s="32" t="s">
        <v>66</v>
      </c>
      <c r="W1442" s="33"/>
      <c r="X1442" s="33"/>
      <c r="Y1442" s="33"/>
      <c r="Z1442" s="7"/>
    </row>
    <row r="1443" spans="1:26" ht="30" x14ac:dyDescent="0.25">
      <c r="A1443" s="38"/>
      <c r="B1443" s="38"/>
      <c r="C1443" s="38"/>
      <c r="D1443" s="38"/>
      <c r="E1443" s="38"/>
      <c r="F1443" s="39" t="s">
        <v>50</v>
      </c>
      <c r="G1443" s="32" t="s">
        <v>49</v>
      </c>
      <c r="H1443" s="33"/>
      <c r="I1443" s="34"/>
      <c r="J1443" s="39" t="s">
        <v>67</v>
      </c>
      <c r="K1443" s="39" t="s">
        <v>50</v>
      </c>
      <c r="L1443" s="32" t="s">
        <v>49</v>
      </c>
      <c r="M1443" s="33"/>
      <c r="N1443" s="34"/>
      <c r="O1443" s="39" t="s">
        <v>67</v>
      </c>
      <c r="P1443" s="39" t="s">
        <v>50</v>
      </c>
      <c r="Q1443" s="38" t="s">
        <v>49</v>
      </c>
      <c r="R1443" s="38"/>
      <c r="S1443" s="38"/>
      <c r="T1443" s="16" t="s">
        <v>67</v>
      </c>
      <c r="U1443" s="16" t="s">
        <v>68</v>
      </c>
      <c r="V1443" s="39" t="s">
        <v>50</v>
      </c>
      <c r="W1443" s="32" t="s">
        <v>49</v>
      </c>
      <c r="X1443" s="33"/>
      <c r="Y1443" s="34"/>
      <c r="Z1443" s="16" t="s">
        <v>68</v>
      </c>
    </row>
    <row r="1444" spans="1:26" ht="60" x14ac:dyDescent="0.25">
      <c r="A1444" s="16">
        <v>1</v>
      </c>
      <c r="B1444" s="16" t="s">
        <v>317</v>
      </c>
      <c r="C1444" s="16"/>
      <c r="D1444" s="16"/>
      <c r="E1444" s="38"/>
      <c r="F1444" s="40"/>
      <c r="G1444" s="16" t="s">
        <v>48</v>
      </c>
      <c r="H1444" s="16" t="s">
        <v>47</v>
      </c>
      <c r="I1444" s="16" t="s">
        <v>46</v>
      </c>
      <c r="J1444" s="40"/>
      <c r="K1444" s="40"/>
      <c r="L1444" s="16" t="s">
        <v>48</v>
      </c>
      <c r="M1444" s="16" t="s">
        <v>47</v>
      </c>
      <c r="N1444" s="16" t="s">
        <v>46</v>
      </c>
      <c r="O1444" s="40"/>
      <c r="P1444" s="40"/>
      <c r="Q1444" s="16" t="s">
        <v>69</v>
      </c>
      <c r="R1444" s="16" t="s">
        <v>47</v>
      </c>
      <c r="S1444" s="16" t="s">
        <v>46</v>
      </c>
      <c r="T1444" s="16" t="s">
        <v>0</v>
      </c>
      <c r="U1444" s="16" t="s">
        <v>70</v>
      </c>
      <c r="V1444" s="40"/>
      <c r="W1444" s="16" t="s">
        <v>71</v>
      </c>
      <c r="X1444" s="16" t="s">
        <v>72</v>
      </c>
      <c r="Y1444" s="16" t="s">
        <v>73</v>
      </c>
      <c r="Z1444" s="16" t="s">
        <v>70</v>
      </c>
    </row>
    <row r="1445" spans="1:26" x14ac:dyDescent="0.25">
      <c r="A1445" s="14"/>
      <c r="B1445" s="26" t="s">
        <v>7</v>
      </c>
      <c r="C1445" s="26"/>
      <c r="D1445" s="26"/>
      <c r="E1445" s="16">
        <f t="shared" ref="E1445" si="337">F1445+K1445+P1445+V1445</f>
        <v>38</v>
      </c>
      <c r="F1445" s="17">
        <f t="shared" ref="F1445" si="338">G1445+H1445+I1445</f>
        <v>0</v>
      </c>
      <c r="G1445" s="16">
        <v>0</v>
      </c>
      <c r="H1445" s="16">
        <v>0</v>
      </c>
      <c r="I1445" s="16">
        <v>0</v>
      </c>
      <c r="J1445" s="16">
        <v>0</v>
      </c>
      <c r="K1445" s="17">
        <f t="shared" ref="K1445" si="339">L1445+M1445+N1445</f>
        <v>0</v>
      </c>
      <c r="L1445" s="16">
        <v>0</v>
      </c>
      <c r="M1445" s="16">
        <v>0</v>
      </c>
      <c r="N1445" s="16">
        <v>0</v>
      </c>
      <c r="O1445" s="17">
        <v>0</v>
      </c>
      <c r="P1445" s="17">
        <f t="shared" ref="P1445" si="340">Q1445+R1445+S1445</f>
        <v>21</v>
      </c>
      <c r="Q1445" s="16">
        <v>0</v>
      </c>
      <c r="R1445" s="16">
        <v>4</v>
      </c>
      <c r="S1445" s="16">
        <v>17</v>
      </c>
      <c r="T1445" s="16">
        <v>21</v>
      </c>
      <c r="U1445" s="16">
        <f t="shared" ref="U1445" si="341">S1445*3</f>
        <v>51</v>
      </c>
      <c r="V1445" s="17">
        <f t="shared" ref="V1445" si="342">W1445+X1445+Y1445</f>
        <v>17</v>
      </c>
      <c r="W1445" s="16">
        <v>14</v>
      </c>
      <c r="X1445" s="16">
        <v>2</v>
      </c>
      <c r="Y1445" s="16">
        <v>1</v>
      </c>
      <c r="Z1445" s="16">
        <f t="shared" ref="Z1445" si="343">W1445*3+X1445*3+Y1445*2</f>
        <v>50</v>
      </c>
    </row>
    <row r="1448" spans="1:26" ht="15.75" x14ac:dyDescent="0.25">
      <c r="A1448" s="5" t="s">
        <v>11</v>
      </c>
      <c r="B1448" s="3"/>
      <c r="C1448" s="3"/>
      <c r="D1448" s="3"/>
      <c r="E1448" s="3"/>
    </row>
    <row r="1449" spans="1:26" ht="31.5" x14ac:dyDescent="0.25">
      <c r="A1449" s="13" t="s">
        <v>5</v>
      </c>
      <c r="B1449" s="24" t="s">
        <v>10</v>
      </c>
      <c r="C1449" s="24"/>
      <c r="D1449" s="24"/>
      <c r="E1449" s="27" t="s">
        <v>2</v>
      </c>
      <c r="F1449" s="27"/>
      <c r="G1449" s="27"/>
      <c r="H1449" s="27"/>
      <c r="I1449" s="27"/>
    </row>
    <row r="1450" spans="1:26" ht="15.75" x14ac:dyDescent="0.25">
      <c r="A1450" s="13" t="s">
        <v>1</v>
      </c>
      <c r="B1450" s="24"/>
      <c r="C1450" s="24"/>
      <c r="D1450" s="24"/>
      <c r="E1450" s="24"/>
      <c r="F1450" s="24"/>
      <c r="G1450" s="24"/>
      <c r="H1450" s="24"/>
      <c r="I1450" s="24"/>
    </row>
    <row r="1451" spans="1:26" ht="15.75" x14ac:dyDescent="0.25">
      <c r="A1451" s="13" t="s">
        <v>9</v>
      </c>
      <c r="B1451" s="28"/>
      <c r="C1451" s="29"/>
      <c r="D1451" s="30"/>
      <c r="E1451" s="28"/>
      <c r="F1451" s="29"/>
      <c r="G1451" s="29"/>
      <c r="H1451" s="29"/>
      <c r="I1451" s="30"/>
    </row>
    <row r="1452" spans="1:26" ht="15.75" x14ac:dyDescent="0.25">
      <c r="A1452" s="13" t="s">
        <v>8</v>
      </c>
      <c r="B1452" s="28"/>
      <c r="C1452" s="29"/>
      <c r="D1452" s="30"/>
      <c r="E1452" s="28"/>
      <c r="F1452" s="29"/>
      <c r="G1452" s="29"/>
      <c r="H1452" s="29"/>
      <c r="I1452" s="30"/>
    </row>
    <row r="1453" spans="1:26" ht="15.75" x14ac:dyDescent="0.25">
      <c r="A1453" s="28" t="s">
        <v>7</v>
      </c>
      <c r="B1453" s="29"/>
      <c r="C1453" s="29"/>
      <c r="D1453" s="30"/>
      <c r="E1453" s="28"/>
      <c r="F1453" s="29"/>
      <c r="G1453" s="29"/>
      <c r="H1453" s="29"/>
      <c r="I1453" s="30"/>
    </row>
    <row r="1454" spans="1:26" ht="15.75" x14ac:dyDescent="0.25">
      <c r="A1454" s="5"/>
      <c r="B1454" s="3"/>
      <c r="C1454" s="3"/>
      <c r="D1454" s="3"/>
      <c r="E1454" s="3"/>
    </row>
    <row r="1455" spans="1:26" ht="15.75" x14ac:dyDescent="0.25">
      <c r="A1455" s="5" t="s">
        <v>6</v>
      </c>
      <c r="B1455" s="3"/>
      <c r="C1455" s="3"/>
      <c r="D1455" s="3"/>
      <c r="E1455" s="3"/>
    </row>
    <row r="1456" spans="1:26" ht="31.5" x14ac:dyDescent="0.25">
      <c r="A1456" s="13" t="s">
        <v>5</v>
      </c>
      <c r="B1456" s="24" t="s">
        <v>4</v>
      </c>
      <c r="C1456" s="24"/>
      <c r="D1456" s="24"/>
      <c r="E1456" s="31" t="s">
        <v>3</v>
      </c>
      <c r="F1456" s="31"/>
      <c r="G1456" s="31"/>
      <c r="H1456" s="31"/>
      <c r="I1456" s="31"/>
      <c r="J1456" s="24" t="s">
        <v>2</v>
      </c>
      <c r="K1456" s="24"/>
    </row>
    <row r="1457" spans="1:26" ht="15.75" x14ac:dyDescent="0.25">
      <c r="A1457" s="13" t="s">
        <v>1</v>
      </c>
      <c r="B1457" s="24"/>
      <c r="C1457" s="24"/>
      <c r="D1457" s="24"/>
      <c r="E1457" s="24"/>
      <c r="F1457" s="24"/>
      <c r="G1457" s="24"/>
      <c r="H1457" s="24"/>
      <c r="I1457" s="24"/>
      <c r="J1457" s="24"/>
      <c r="K1457" s="24"/>
    </row>
    <row r="1458" spans="1:26" ht="15.75" x14ac:dyDescent="0.25">
      <c r="A1458" s="24" t="s">
        <v>0</v>
      </c>
      <c r="B1458" s="24"/>
      <c r="C1458" s="24"/>
      <c r="D1458" s="24"/>
      <c r="E1458" s="25"/>
      <c r="F1458" s="25"/>
      <c r="G1458" s="25"/>
      <c r="H1458" s="25"/>
      <c r="I1458" s="25"/>
      <c r="J1458" s="24"/>
      <c r="K1458" s="24"/>
    </row>
    <row r="1462" spans="1:26" ht="15.75" x14ac:dyDescent="0.25">
      <c r="A1462" s="41" t="s">
        <v>111</v>
      </c>
      <c r="B1462" s="41"/>
      <c r="C1462" s="41"/>
      <c r="D1462" s="41"/>
      <c r="E1462" s="41"/>
      <c r="F1462" s="41"/>
      <c r="G1462" s="41"/>
      <c r="H1462" s="41"/>
      <c r="I1462" s="41"/>
      <c r="J1462" s="41"/>
      <c r="K1462" s="41"/>
      <c r="L1462" s="41"/>
      <c r="M1462" s="41"/>
      <c r="N1462" s="41"/>
    </row>
    <row r="1463" spans="1:26" ht="15.75" x14ac:dyDescent="0.25">
      <c r="A1463" s="18"/>
      <c r="B1463" s="18"/>
      <c r="C1463" s="18"/>
      <c r="D1463" s="18"/>
      <c r="E1463" s="18"/>
      <c r="F1463" s="18"/>
      <c r="G1463" s="18"/>
      <c r="H1463" s="18"/>
      <c r="I1463" s="18"/>
      <c r="J1463" s="18"/>
      <c r="K1463" s="18"/>
      <c r="L1463" s="18"/>
      <c r="M1463" s="18"/>
      <c r="N1463" s="18"/>
    </row>
    <row r="1464" spans="1:26" ht="15.75" x14ac:dyDescent="0.25">
      <c r="A1464" s="42" t="s">
        <v>17</v>
      </c>
      <c r="B1464" s="42"/>
      <c r="C1464" s="42"/>
      <c r="D1464" s="42"/>
      <c r="E1464" s="42"/>
      <c r="F1464" s="42"/>
      <c r="G1464" s="42"/>
      <c r="H1464" s="42"/>
      <c r="I1464" s="42"/>
      <c r="J1464" s="42"/>
      <c r="K1464" s="42"/>
      <c r="L1464" s="42"/>
      <c r="M1464" s="42"/>
      <c r="N1464" s="42"/>
    </row>
    <row r="1465" spans="1:26" ht="15.75" x14ac:dyDescent="0.25">
      <c r="A1465" s="4"/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</row>
    <row r="1466" spans="1:26" ht="15.75" x14ac:dyDescent="0.25">
      <c r="A1466" s="24" t="s">
        <v>16</v>
      </c>
      <c r="B1466" s="24"/>
      <c r="C1466" s="24"/>
      <c r="D1466" s="24"/>
      <c r="E1466" s="24"/>
      <c r="F1466" s="24"/>
      <c r="G1466" s="24"/>
      <c r="H1466" s="24" t="s">
        <v>15</v>
      </c>
      <c r="I1466" s="24"/>
      <c r="J1466" s="24"/>
      <c r="K1466" s="24"/>
      <c r="L1466" s="24"/>
      <c r="M1466" s="24"/>
      <c r="N1466" s="24"/>
    </row>
    <row r="1467" spans="1:26" x14ac:dyDescent="0.25">
      <c r="A1467" s="32" t="s">
        <v>216</v>
      </c>
      <c r="B1467" s="33"/>
      <c r="C1467" s="33"/>
      <c r="D1467" s="33"/>
      <c r="E1467" s="33"/>
      <c r="F1467" s="33"/>
      <c r="G1467" s="34"/>
      <c r="H1467" s="32" t="s">
        <v>218</v>
      </c>
      <c r="I1467" s="33"/>
      <c r="J1467" s="33"/>
      <c r="K1467" s="33"/>
      <c r="L1467" s="33"/>
      <c r="M1467" s="33"/>
      <c r="N1467" s="34"/>
    </row>
    <row r="1468" spans="1:26" ht="15.75" x14ac:dyDescent="0.25">
      <c r="A1468" s="35"/>
      <c r="B1468" s="35"/>
      <c r="C1468" s="35"/>
      <c r="D1468" s="35"/>
      <c r="E1468" s="35"/>
      <c r="F1468" s="35"/>
      <c r="G1468" s="35"/>
      <c r="H1468" s="36"/>
      <c r="I1468" s="36"/>
      <c r="J1468" s="36"/>
      <c r="K1468" s="36"/>
      <c r="L1468" s="36"/>
      <c r="M1468" s="36"/>
      <c r="N1468" s="36"/>
    </row>
    <row r="1469" spans="1:26" ht="15.75" x14ac:dyDescent="0.25">
      <c r="A1469" s="37" t="s">
        <v>14</v>
      </c>
      <c r="B1469" s="37"/>
      <c r="C1469" s="37"/>
      <c r="D1469" s="37"/>
      <c r="E1469" s="37"/>
      <c r="F1469" s="37"/>
      <c r="G1469" s="37"/>
      <c r="H1469" s="37"/>
      <c r="I1469" s="37"/>
      <c r="J1469" s="37"/>
      <c r="K1469" s="37"/>
      <c r="L1469" s="37"/>
      <c r="M1469" s="37"/>
      <c r="N1469" s="37"/>
    </row>
    <row r="1470" spans="1:26" ht="15.75" x14ac:dyDescent="0.25">
      <c r="A1470" s="15"/>
      <c r="B1470" s="15"/>
      <c r="C1470" s="15"/>
      <c r="D1470" s="15"/>
      <c r="E1470" s="15"/>
      <c r="F1470" s="15"/>
      <c r="G1470" s="15"/>
      <c r="H1470" s="15"/>
      <c r="I1470" s="15"/>
      <c r="J1470" s="15"/>
      <c r="K1470" s="15"/>
      <c r="L1470" s="15"/>
      <c r="M1470" s="15"/>
      <c r="N1470" s="15"/>
    </row>
    <row r="1471" spans="1:26" x14ac:dyDescent="0.25">
      <c r="A1471" s="38" t="s">
        <v>5</v>
      </c>
      <c r="B1471" s="38" t="s">
        <v>63</v>
      </c>
      <c r="C1471" s="38" t="s">
        <v>13</v>
      </c>
      <c r="D1471" s="38" t="s">
        <v>12</v>
      </c>
      <c r="E1471" s="38" t="s">
        <v>52</v>
      </c>
      <c r="F1471" s="32" t="s">
        <v>51</v>
      </c>
      <c r="G1471" s="33"/>
      <c r="H1471" s="33"/>
      <c r="I1471" s="33"/>
      <c r="J1471" s="34"/>
      <c r="K1471" s="32" t="s">
        <v>64</v>
      </c>
      <c r="L1471" s="33"/>
      <c r="M1471" s="33"/>
      <c r="N1471" s="33"/>
      <c r="O1471" s="34"/>
      <c r="P1471" s="32" t="s">
        <v>65</v>
      </c>
      <c r="Q1471" s="33"/>
      <c r="R1471" s="33"/>
      <c r="S1471" s="33"/>
      <c r="T1471" s="33"/>
      <c r="U1471" s="34"/>
      <c r="V1471" s="32" t="s">
        <v>66</v>
      </c>
      <c r="W1471" s="33"/>
      <c r="X1471" s="33"/>
      <c r="Y1471" s="33"/>
      <c r="Z1471" s="7"/>
    </row>
    <row r="1472" spans="1:26" ht="30" x14ac:dyDescent="0.25">
      <c r="A1472" s="38"/>
      <c r="B1472" s="38"/>
      <c r="C1472" s="38"/>
      <c r="D1472" s="38"/>
      <c r="E1472" s="38"/>
      <c r="F1472" s="39" t="s">
        <v>50</v>
      </c>
      <c r="G1472" s="32" t="s">
        <v>49</v>
      </c>
      <c r="H1472" s="33"/>
      <c r="I1472" s="34"/>
      <c r="J1472" s="39" t="s">
        <v>67</v>
      </c>
      <c r="K1472" s="39" t="s">
        <v>50</v>
      </c>
      <c r="L1472" s="32" t="s">
        <v>49</v>
      </c>
      <c r="M1472" s="33"/>
      <c r="N1472" s="34"/>
      <c r="O1472" s="39" t="s">
        <v>67</v>
      </c>
      <c r="P1472" s="39" t="s">
        <v>50</v>
      </c>
      <c r="Q1472" s="38" t="s">
        <v>49</v>
      </c>
      <c r="R1472" s="38"/>
      <c r="S1472" s="38"/>
      <c r="T1472" s="16" t="s">
        <v>67</v>
      </c>
      <c r="U1472" s="16" t="s">
        <v>68</v>
      </c>
      <c r="V1472" s="39" t="s">
        <v>50</v>
      </c>
      <c r="W1472" s="32" t="s">
        <v>49</v>
      </c>
      <c r="X1472" s="33"/>
      <c r="Y1472" s="34"/>
      <c r="Z1472" s="16" t="s">
        <v>68</v>
      </c>
    </row>
    <row r="1473" spans="1:26" ht="60" x14ac:dyDescent="0.25">
      <c r="A1473" s="16">
        <v>1</v>
      </c>
      <c r="B1473" s="16" t="s">
        <v>318</v>
      </c>
      <c r="C1473" s="16"/>
      <c r="D1473" s="16"/>
      <c r="E1473" s="38"/>
      <c r="F1473" s="40"/>
      <c r="G1473" s="16" t="s">
        <v>48</v>
      </c>
      <c r="H1473" s="16" t="s">
        <v>47</v>
      </c>
      <c r="I1473" s="16" t="s">
        <v>46</v>
      </c>
      <c r="J1473" s="40"/>
      <c r="K1473" s="40"/>
      <c r="L1473" s="16" t="s">
        <v>48</v>
      </c>
      <c r="M1473" s="16" t="s">
        <v>47</v>
      </c>
      <c r="N1473" s="16" t="s">
        <v>46</v>
      </c>
      <c r="O1473" s="40"/>
      <c r="P1473" s="40"/>
      <c r="Q1473" s="16" t="s">
        <v>69</v>
      </c>
      <c r="R1473" s="16" t="s">
        <v>47</v>
      </c>
      <c r="S1473" s="16" t="s">
        <v>46</v>
      </c>
      <c r="T1473" s="16" t="s">
        <v>0</v>
      </c>
      <c r="U1473" s="16" t="s">
        <v>70</v>
      </c>
      <c r="V1473" s="40"/>
      <c r="W1473" s="16" t="s">
        <v>71</v>
      </c>
      <c r="X1473" s="16" t="s">
        <v>72</v>
      </c>
      <c r="Y1473" s="16" t="s">
        <v>73</v>
      </c>
      <c r="Z1473" s="16" t="s">
        <v>70</v>
      </c>
    </row>
    <row r="1474" spans="1:26" x14ac:dyDescent="0.25">
      <c r="A1474" s="14"/>
      <c r="B1474" s="26" t="s">
        <v>7</v>
      </c>
      <c r="C1474" s="26"/>
      <c r="D1474" s="26"/>
      <c r="E1474" s="16">
        <f t="shared" ref="E1474" si="344">F1474+K1474+P1474+V1474</f>
        <v>81</v>
      </c>
      <c r="F1474" s="17">
        <f t="shared" ref="F1474" si="345">G1474+H1474+I1474</f>
        <v>0</v>
      </c>
      <c r="G1474" s="16">
        <v>0</v>
      </c>
      <c r="H1474" s="16">
        <v>0</v>
      </c>
      <c r="I1474" s="16">
        <v>0</v>
      </c>
      <c r="J1474" s="16">
        <v>0</v>
      </c>
      <c r="K1474" s="17">
        <f t="shared" ref="K1474" si="346">L1474+M1474+N1474</f>
        <v>0</v>
      </c>
      <c r="L1474" s="16">
        <v>0</v>
      </c>
      <c r="M1474" s="16">
        <v>0</v>
      </c>
      <c r="N1474" s="16">
        <v>0</v>
      </c>
      <c r="O1474" s="17">
        <v>0</v>
      </c>
      <c r="P1474" s="17">
        <f t="shared" ref="P1474" si="347">Q1474+R1474+S1474</f>
        <v>45</v>
      </c>
      <c r="Q1474" s="16">
        <v>1</v>
      </c>
      <c r="R1474" s="16">
        <v>8</v>
      </c>
      <c r="S1474" s="16">
        <v>36</v>
      </c>
      <c r="T1474" s="16">
        <v>45</v>
      </c>
      <c r="U1474" s="16">
        <f t="shared" ref="U1474" si="348">S1474*3</f>
        <v>108</v>
      </c>
      <c r="V1474" s="17">
        <f t="shared" ref="V1474" si="349">W1474+X1474+Y1474</f>
        <v>36</v>
      </c>
      <c r="W1474" s="16">
        <v>34</v>
      </c>
      <c r="X1474" s="16">
        <v>1</v>
      </c>
      <c r="Y1474" s="16">
        <v>1</v>
      </c>
      <c r="Z1474" s="16">
        <f t="shared" ref="Z1474" si="350">W1474*3+X1474*3+Y1474*2</f>
        <v>107</v>
      </c>
    </row>
    <row r="1477" spans="1:26" ht="15.75" x14ac:dyDescent="0.25">
      <c r="A1477" s="5" t="s">
        <v>11</v>
      </c>
      <c r="B1477" s="3"/>
      <c r="C1477" s="3"/>
      <c r="D1477" s="3"/>
      <c r="E1477" s="3"/>
    </row>
    <row r="1478" spans="1:26" ht="31.5" x14ac:dyDescent="0.25">
      <c r="A1478" s="13" t="s">
        <v>5</v>
      </c>
      <c r="B1478" s="24" t="s">
        <v>10</v>
      </c>
      <c r="C1478" s="24"/>
      <c r="D1478" s="24"/>
      <c r="E1478" s="27" t="s">
        <v>2</v>
      </c>
      <c r="F1478" s="27"/>
      <c r="G1478" s="27"/>
      <c r="H1478" s="27"/>
      <c r="I1478" s="27"/>
    </row>
    <row r="1479" spans="1:26" ht="15.75" x14ac:dyDescent="0.25">
      <c r="A1479" s="13" t="s">
        <v>1</v>
      </c>
      <c r="B1479" s="24"/>
      <c r="C1479" s="24"/>
      <c r="D1479" s="24"/>
      <c r="E1479" s="24"/>
      <c r="F1479" s="24"/>
      <c r="G1479" s="24"/>
      <c r="H1479" s="24"/>
      <c r="I1479" s="24"/>
    </row>
    <row r="1480" spans="1:26" ht="15.75" x14ac:dyDescent="0.25">
      <c r="A1480" s="13" t="s">
        <v>9</v>
      </c>
      <c r="B1480" s="28"/>
      <c r="C1480" s="29"/>
      <c r="D1480" s="30"/>
      <c r="E1480" s="28"/>
      <c r="F1480" s="29"/>
      <c r="G1480" s="29"/>
      <c r="H1480" s="29"/>
      <c r="I1480" s="30"/>
    </row>
    <row r="1481" spans="1:26" ht="15.75" x14ac:dyDescent="0.25">
      <c r="A1481" s="13" t="s">
        <v>8</v>
      </c>
      <c r="B1481" s="28"/>
      <c r="C1481" s="29"/>
      <c r="D1481" s="30"/>
      <c r="E1481" s="28"/>
      <c r="F1481" s="29"/>
      <c r="G1481" s="29"/>
      <c r="H1481" s="29"/>
      <c r="I1481" s="30"/>
    </row>
    <row r="1482" spans="1:26" ht="15.75" x14ac:dyDescent="0.25">
      <c r="A1482" s="28" t="s">
        <v>7</v>
      </c>
      <c r="B1482" s="29"/>
      <c r="C1482" s="29"/>
      <c r="D1482" s="30"/>
      <c r="E1482" s="28"/>
      <c r="F1482" s="29"/>
      <c r="G1482" s="29"/>
      <c r="H1482" s="29"/>
      <c r="I1482" s="30"/>
    </row>
    <row r="1483" spans="1:26" ht="15.75" x14ac:dyDescent="0.25">
      <c r="A1483" s="5"/>
      <c r="B1483" s="3"/>
      <c r="C1483" s="3"/>
      <c r="D1483" s="3"/>
      <c r="E1483" s="3"/>
    </row>
    <row r="1484" spans="1:26" ht="15.75" x14ac:dyDescent="0.25">
      <c r="A1484" s="5" t="s">
        <v>6</v>
      </c>
      <c r="B1484" s="3"/>
      <c r="C1484" s="3"/>
      <c r="D1484" s="3"/>
      <c r="E1484" s="3"/>
    </row>
    <row r="1485" spans="1:26" ht="31.5" x14ac:dyDescent="0.25">
      <c r="A1485" s="13" t="s">
        <v>5</v>
      </c>
      <c r="B1485" s="24" t="s">
        <v>4</v>
      </c>
      <c r="C1485" s="24"/>
      <c r="D1485" s="24"/>
      <c r="E1485" s="31" t="s">
        <v>3</v>
      </c>
      <c r="F1485" s="31"/>
      <c r="G1485" s="31"/>
      <c r="H1485" s="31"/>
      <c r="I1485" s="31"/>
      <c r="J1485" s="24" t="s">
        <v>2</v>
      </c>
      <c r="K1485" s="24"/>
    </row>
    <row r="1486" spans="1:26" ht="15.75" x14ac:dyDescent="0.25">
      <c r="A1486" s="13" t="s">
        <v>1</v>
      </c>
      <c r="B1486" s="24"/>
      <c r="C1486" s="24"/>
      <c r="D1486" s="24"/>
      <c r="E1486" s="24"/>
      <c r="F1486" s="24"/>
      <c r="G1486" s="24"/>
      <c r="H1486" s="24"/>
      <c r="I1486" s="24"/>
      <c r="J1486" s="24"/>
      <c r="K1486" s="24"/>
    </row>
    <row r="1487" spans="1:26" ht="15.75" x14ac:dyDescent="0.25">
      <c r="A1487" s="24" t="s">
        <v>0</v>
      </c>
      <c r="B1487" s="24"/>
      <c r="C1487" s="24"/>
      <c r="D1487" s="24"/>
      <c r="E1487" s="25"/>
      <c r="F1487" s="25"/>
      <c r="G1487" s="25"/>
      <c r="H1487" s="25"/>
      <c r="I1487" s="25"/>
      <c r="J1487" s="24"/>
      <c r="K1487" s="24"/>
    </row>
    <row r="1491" spans="1:26" ht="15.75" x14ac:dyDescent="0.25">
      <c r="A1491" s="41" t="s">
        <v>112</v>
      </c>
      <c r="B1491" s="41"/>
      <c r="C1491" s="41"/>
      <c r="D1491" s="41"/>
      <c r="E1491" s="41"/>
      <c r="F1491" s="41"/>
      <c r="G1491" s="41"/>
      <c r="H1491" s="41"/>
      <c r="I1491" s="41"/>
      <c r="J1491" s="41"/>
      <c r="K1491" s="41"/>
      <c r="L1491" s="41"/>
      <c r="M1491" s="41"/>
      <c r="N1491" s="41"/>
    </row>
    <row r="1492" spans="1:26" ht="15.75" x14ac:dyDescent="0.25">
      <c r="A1492" s="18"/>
      <c r="B1492" s="18"/>
      <c r="C1492" s="18"/>
      <c r="D1492" s="18"/>
      <c r="E1492" s="18"/>
      <c r="F1492" s="18"/>
      <c r="G1492" s="18"/>
      <c r="H1492" s="18"/>
      <c r="I1492" s="18"/>
      <c r="J1492" s="18"/>
      <c r="K1492" s="18"/>
      <c r="L1492" s="18"/>
      <c r="M1492" s="18"/>
      <c r="N1492" s="18"/>
    </row>
    <row r="1493" spans="1:26" ht="15.75" x14ac:dyDescent="0.25">
      <c r="A1493" s="42" t="s">
        <v>17</v>
      </c>
      <c r="B1493" s="42"/>
      <c r="C1493" s="42"/>
      <c r="D1493" s="42"/>
      <c r="E1493" s="42"/>
      <c r="F1493" s="42"/>
      <c r="G1493" s="42"/>
      <c r="H1493" s="42"/>
      <c r="I1493" s="42"/>
      <c r="J1493" s="42"/>
      <c r="K1493" s="42"/>
      <c r="L1493" s="42"/>
      <c r="M1493" s="42"/>
      <c r="N1493" s="42"/>
    </row>
    <row r="1494" spans="1:26" ht="15.75" x14ac:dyDescent="0.25">
      <c r="A1494" s="4"/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</row>
    <row r="1495" spans="1:26" ht="15.75" x14ac:dyDescent="0.25">
      <c r="A1495" s="24" t="s">
        <v>16</v>
      </c>
      <c r="B1495" s="24"/>
      <c r="C1495" s="24"/>
      <c r="D1495" s="24"/>
      <c r="E1495" s="24"/>
      <c r="F1495" s="24"/>
      <c r="G1495" s="24"/>
      <c r="H1495" s="24" t="s">
        <v>15</v>
      </c>
      <c r="I1495" s="24"/>
      <c r="J1495" s="24"/>
      <c r="K1495" s="24"/>
      <c r="L1495" s="24"/>
      <c r="M1495" s="24"/>
      <c r="N1495" s="24"/>
    </row>
    <row r="1496" spans="1:26" x14ac:dyDescent="0.25">
      <c r="A1496" s="32" t="s">
        <v>219</v>
      </c>
      <c r="B1496" s="33"/>
      <c r="C1496" s="33"/>
      <c r="D1496" s="33"/>
      <c r="E1496" s="33"/>
      <c r="F1496" s="33"/>
      <c r="G1496" s="34"/>
      <c r="H1496" s="32" t="s">
        <v>220</v>
      </c>
      <c r="I1496" s="33"/>
      <c r="J1496" s="33"/>
      <c r="K1496" s="33"/>
      <c r="L1496" s="33"/>
      <c r="M1496" s="33"/>
      <c r="N1496" s="34"/>
    </row>
    <row r="1497" spans="1:26" ht="15.75" x14ac:dyDescent="0.25">
      <c r="A1497" s="35"/>
      <c r="B1497" s="35"/>
      <c r="C1497" s="35"/>
      <c r="D1497" s="35"/>
      <c r="E1497" s="35"/>
      <c r="F1497" s="35"/>
      <c r="G1497" s="35"/>
      <c r="H1497" s="36"/>
      <c r="I1497" s="36"/>
      <c r="J1497" s="36"/>
      <c r="K1497" s="36"/>
      <c r="L1497" s="36"/>
      <c r="M1497" s="36"/>
      <c r="N1497" s="36"/>
    </row>
    <row r="1498" spans="1:26" ht="15.75" x14ac:dyDescent="0.25">
      <c r="A1498" s="37" t="s">
        <v>14</v>
      </c>
      <c r="B1498" s="37"/>
      <c r="C1498" s="37"/>
      <c r="D1498" s="37"/>
      <c r="E1498" s="37"/>
      <c r="F1498" s="37"/>
      <c r="G1498" s="37"/>
      <c r="H1498" s="37"/>
      <c r="I1498" s="37"/>
      <c r="J1498" s="37"/>
      <c r="K1498" s="37"/>
      <c r="L1498" s="37"/>
      <c r="M1498" s="37"/>
      <c r="N1498" s="37"/>
    </row>
    <row r="1499" spans="1:26" ht="15.75" x14ac:dyDescent="0.25">
      <c r="A1499" s="15"/>
      <c r="B1499" s="15"/>
      <c r="C1499" s="15"/>
      <c r="D1499" s="15"/>
      <c r="E1499" s="15"/>
      <c r="F1499" s="15"/>
      <c r="G1499" s="15"/>
      <c r="H1499" s="15"/>
      <c r="I1499" s="15"/>
      <c r="J1499" s="15"/>
      <c r="K1499" s="15"/>
      <c r="L1499" s="15"/>
      <c r="M1499" s="15"/>
      <c r="N1499" s="15"/>
    </row>
    <row r="1500" spans="1:26" x14ac:dyDescent="0.25">
      <c r="A1500" s="38" t="s">
        <v>5</v>
      </c>
      <c r="B1500" s="38" t="s">
        <v>63</v>
      </c>
      <c r="C1500" s="38" t="s">
        <v>13</v>
      </c>
      <c r="D1500" s="38" t="s">
        <v>12</v>
      </c>
      <c r="E1500" s="38" t="s">
        <v>52</v>
      </c>
      <c r="F1500" s="32" t="s">
        <v>51</v>
      </c>
      <c r="G1500" s="33"/>
      <c r="H1500" s="33"/>
      <c r="I1500" s="33"/>
      <c r="J1500" s="34"/>
      <c r="K1500" s="32" t="s">
        <v>64</v>
      </c>
      <c r="L1500" s="33"/>
      <c r="M1500" s="33"/>
      <c r="N1500" s="33"/>
      <c r="O1500" s="34"/>
      <c r="P1500" s="32" t="s">
        <v>65</v>
      </c>
      <c r="Q1500" s="33"/>
      <c r="R1500" s="33"/>
      <c r="S1500" s="33"/>
      <c r="T1500" s="33"/>
      <c r="U1500" s="34"/>
      <c r="V1500" s="32" t="s">
        <v>66</v>
      </c>
      <c r="W1500" s="33"/>
      <c r="X1500" s="33"/>
      <c r="Y1500" s="33"/>
      <c r="Z1500" s="7"/>
    </row>
    <row r="1501" spans="1:26" ht="30" x14ac:dyDescent="0.25">
      <c r="A1501" s="38"/>
      <c r="B1501" s="38"/>
      <c r="C1501" s="38"/>
      <c r="D1501" s="38"/>
      <c r="E1501" s="38"/>
      <c r="F1501" s="39" t="s">
        <v>50</v>
      </c>
      <c r="G1501" s="32" t="s">
        <v>49</v>
      </c>
      <c r="H1501" s="33"/>
      <c r="I1501" s="34"/>
      <c r="J1501" s="39" t="s">
        <v>67</v>
      </c>
      <c r="K1501" s="39" t="s">
        <v>50</v>
      </c>
      <c r="L1501" s="32" t="s">
        <v>49</v>
      </c>
      <c r="M1501" s="33"/>
      <c r="N1501" s="34"/>
      <c r="O1501" s="39" t="s">
        <v>67</v>
      </c>
      <c r="P1501" s="39" t="s">
        <v>50</v>
      </c>
      <c r="Q1501" s="38" t="s">
        <v>49</v>
      </c>
      <c r="R1501" s="38"/>
      <c r="S1501" s="38"/>
      <c r="T1501" s="16" t="s">
        <v>67</v>
      </c>
      <c r="U1501" s="16" t="s">
        <v>68</v>
      </c>
      <c r="V1501" s="39" t="s">
        <v>50</v>
      </c>
      <c r="W1501" s="32" t="s">
        <v>49</v>
      </c>
      <c r="X1501" s="33"/>
      <c r="Y1501" s="34"/>
      <c r="Z1501" s="16" t="s">
        <v>68</v>
      </c>
    </row>
    <row r="1502" spans="1:26" ht="60" x14ac:dyDescent="0.25">
      <c r="A1502" s="16">
        <v>1</v>
      </c>
      <c r="B1502" s="16" t="s">
        <v>319</v>
      </c>
      <c r="C1502" s="16"/>
      <c r="D1502" s="16"/>
      <c r="E1502" s="38"/>
      <c r="F1502" s="40"/>
      <c r="G1502" s="16" t="s">
        <v>48</v>
      </c>
      <c r="H1502" s="16" t="s">
        <v>47</v>
      </c>
      <c r="I1502" s="16" t="s">
        <v>46</v>
      </c>
      <c r="J1502" s="40"/>
      <c r="K1502" s="40"/>
      <c r="L1502" s="16" t="s">
        <v>48</v>
      </c>
      <c r="M1502" s="16" t="s">
        <v>47</v>
      </c>
      <c r="N1502" s="16" t="s">
        <v>46</v>
      </c>
      <c r="O1502" s="40"/>
      <c r="P1502" s="40"/>
      <c r="Q1502" s="16" t="s">
        <v>69</v>
      </c>
      <c r="R1502" s="16" t="s">
        <v>47</v>
      </c>
      <c r="S1502" s="16" t="s">
        <v>46</v>
      </c>
      <c r="T1502" s="16" t="s">
        <v>0</v>
      </c>
      <c r="U1502" s="16" t="s">
        <v>70</v>
      </c>
      <c r="V1502" s="40"/>
      <c r="W1502" s="16" t="s">
        <v>71</v>
      </c>
      <c r="X1502" s="16" t="s">
        <v>72</v>
      </c>
      <c r="Y1502" s="16" t="s">
        <v>73</v>
      </c>
      <c r="Z1502" s="16" t="s">
        <v>70</v>
      </c>
    </row>
    <row r="1503" spans="1:26" x14ac:dyDescent="0.25">
      <c r="A1503" s="14"/>
      <c r="B1503" s="26" t="s">
        <v>7</v>
      </c>
      <c r="C1503" s="26"/>
      <c r="D1503" s="26"/>
      <c r="E1503" s="16">
        <f t="shared" ref="E1503" si="351">F1503+K1503+P1503+V1503</f>
        <v>37</v>
      </c>
      <c r="F1503" s="17">
        <f t="shared" ref="F1503" si="352">G1503+H1503+I1503</f>
        <v>0</v>
      </c>
      <c r="G1503" s="16">
        <v>0</v>
      </c>
      <c r="H1503" s="16">
        <v>0</v>
      </c>
      <c r="I1503" s="16">
        <v>0</v>
      </c>
      <c r="J1503" s="16">
        <v>0</v>
      </c>
      <c r="K1503" s="17">
        <f t="shared" ref="K1503" si="353">L1503+M1503+N1503</f>
        <v>0</v>
      </c>
      <c r="L1503" s="16">
        <v>0</v>
      </c>
      <c r="M1503" s="16">
        <v>0</v>
      </c>
      <c r="N1503" s="16">
        <v>0</v>
      </c>
      <c r="O1503" s="17">
        <v>0</v>
      </c>
      <c r="P1503" s="17">
        <f t="shared" ref="P1503" si="354">Q1503+R1503+S1503</f>
        <v>25</v>
      </c>
      <c r="Q1503" s="16">
        <v>0</v>
      </c>
      <c r="R1503" s="16">
        <v>7</v>
      </c>
      <c r="S1503" s="16">
        <v>18</v>
      </c>
      <c r="T1503" s="16">
        <v>25</v>
      </c>
      <c r="U1503" s="16">
        <f t="shared" ref="U1503" si="355">S1503*3</f>
        <v>54</v>
      </c>
      <c r="V1503" s="17">
        <f t="shared" ref="V1503" si="356">W1503+X1503+Y1503</f>
        <v>12</v>
      </c>
      <c r="W1503" s="16">
        <v>10</v>
      </c>
      <c r="X1503" s="16">
        <v>1</v>
      </c>
      <c r="Y1503" s="16">
        <v>1</v>
      </c>
      <c r="Z1503" s="16">
        <f t="shared" ref="Z1503" si="357">W1503*3+X1503*3+Y1503*2</f>
        <v>35</v>
      </c>
    </row>
    <row r="1506" spans="1:14" ht="15.75" x14ac:dyDescent="0.25">
      <c r="A1506" s="5" t="s">
        <v>11</v>
      </c>
      <c r="B1506" s="3"/>
      <c r="C1506" s="3"/>
      <c r="D1506" s="3"/>
      <c r="E1506" s="3"/>
    </row>
    <row r="1507" spans="1:14" ht="31.5" x14ac:dyDescent="0.25">
      <c r="A1507" s="13" t="s">
        <v>5</v>
      </c>
      <c r="B1507" s="24" t="s">
        <v>10</v>
      </c>
      <c r="C1507" s="24"/>
      <c r="D1507" s="24"/>
      <c r="E1507" s="27" t="s">
        <v>2</v>
      </c>
      <c r="F1507" s="27"/>
      <c r="G1507" s="27"/>
      <c r="H1507" s="27"/>
      <c r="I1507" s="27"/>
    </row>
    <row r="1508" spans="1:14" ht="15.75" x14ac:dyDescent="0.25">
      <c r="A1508" s="13" t="s">
        <v>1</v>
      </c>
      <c r="B1508" s="24"/>
      <c r="C1508" s="24"/>
      <c r="D1508" s="24"/>
      <c r="E1508" s="24"/>
      <c r="F1508" s="24"/>
      <c r="G1508" s="24"/>
      <c r="H1508" s="24"/>
      <c r="I1508" s="24"/>
    </row>
    <row r="1509" spans="1:14" ht="15.75" x14ac:dyDescent="0.25">
      <c r="A1509" s="13" t="s">
        <v>9</v>
      </c>
      <c r="B1509" s="28"/>
      <c r="C1509" s="29"/>
      <c r="D1509" s="30"/>
      <c r="E1509" s="28"/>
      <c r="F1509" s="29"/>
      <c r="G1509" s="29"/>
      <c r="H1509" s="29"/>
      <c r="I1509" s="30"/>
    </row>
    <row r="1510" spans="1:14" ht="15.75" x14ac:dyDescent="0.25">
      <c r="A1510" s="13" t="s">
        <v>8</v>
      </c>
      <c r="B1510" s="28"/>
      <c r="C1510" s="29"/>
      <c r="D1510" s="30"/>
      <c r="E1510" s="28"/>
      <c r="F1510" s="29"/>
      <c r="G1510" s="29"/>
      <c r="H1510" s="29"/>
      <c r="I1510" s="30"/>
    </row>
    <row r="1511" spans="1:14" ht="15.75" x14ac:dyDescent="0.25">
      <c r="A1511" s="28" t="s">
        <v>7</v>
      </c>
      <c r="B1511" s="29"/>
      <c r="C1511" s="29"/>
      <c r="D1511" s="30"/>
      <c r="E1511" s="28"/>
      <c r="F1511" s="29"/>
      <c r="G1511" s="29"/>
      <c r="H1511" s="29"/>
      <c r="I1511" s="30"/>
    </row>
    <row r="1512" spans="1:14" ht="15.75" x14ac:dyDescent="0.25">
      <c r="A1512" s="5"/>
      <c r="B1512" s="3"/>
      <c r="C1512" s="3"/>
      <c r="D1512" s="3"/>
      <c r="E1512" s="3"/>
    </row>
    <row r="1513" spans="1:14" ht="15.75" x14ac:dyDescent="0.25">
      <c r="A1513" s="5" t="s">
        <v>6</v>
      </c>
      <c r="B1513" s="3"/>
      <c r="C1513" s="3"/>
      <c r="D1513" s="3"/>
      <c r="E1513" s="3"/>
    </row>
    <row r="1514" spans="1:14" ht="31.5" x14ac:dyDescent="0.25">
      <c r="A1514" s="13" t="s">
        <v>5</v>
      </c>
      <c r="B1514" s="24" t="s">
        <v>4</v>
      </c>
      <c r="C1514" s="24"/>
      <c r="D1514" s="24"/>
      <c r="E1514" s="31" t="s">
        <v>3</v>
      </c>
      <c r="F1514" s="31"/>
      <c r="G1514" s="31"/>
      <c r="H1514" s="31"/>
      <c r="I1514" s="31"/>
      <c r="J1514" s="24" t="s">
        <v>2</v>
      </c>
      <c r="K1514" s="24"/>
    </row>
    <row r="1515" spans="1:14" ht="15.75" x14ac:dyDescent="0.25">
      <c r="A1515" s="13" t="s">
        <v>1</v>
      </c>
      <c r="B1515" s="24"/>
      <c r="C1515" s="24"/>
      <c r="D1515" s="24"/>
      <c r="E1515" s="24"/>
      <c r="F1515" s="24"/>
      <c r="G1515" s="24"/>
      <c r="H1515" s="24"/>
      <c r="I1515" s="24"/>
      <c r="J1515" s="24"/>
      <c r="K1515" s="24"/>
    </row>
    <row r="1516" spans="1:14" ht="15.75" x14ac:dyDescent="0.25">
      <c r="A1516" s="24" t="s">
        <v>0</v>
      </c>
      <c r="B1516" s="24"/>
      <c r="C1516" s="24"/>
      <c r="D1516" s="24"/>
      <c r="E1516" s="25"/>
      <c r="F1516" s="25"/>
      <c r="G1516" s="25"/>
      <c r="H1516" s="25"/>
      <c r="I1516" s="25"/>
      <c r="J1516" s="24"/>
      <c r="K1516" s="24"/>
    </row>
    <row r="1520" spans="1:14" ht="15.75" x14ac:dyDescent="0.25">
      <c r="A1520" s="41" t="s">
        <v>113</v>
      </c>
      <c r="B1520" s="41"/>
      <c r="C1520" s="41"/>
      <c r="D1520" s="41"/>
      <c r="E1520" s="41"/>
      <c r="F1520" s="41"/>
      <c r="G1520" s="41"/>
      <c r="H1520" s="41"/>
      <c r="I1520" s="41"/>
      <c r="J1520" s="41"/>
      <c r="K1520" s="41"/>
      <c r="L1520" s="41"/>
      <c r="M1520" s="41"/>
      <c r="N1520" s="41"/>
    </row>
    <row r="1521" spans="1:26" ht="15.75" x14ac:dyDescent="0.25">
      <c r="A1521" s="18"/>
      <c r="B1521" s="18"/>
      <c r="C1521" s="18"/>
      <c r="D1521" s="18"/>
      <c r="E1521" s="18"/>
      <c r="F1521" s="18"/>
      <c r="G1521" s="18"/>
      <c r="H1521" s="18"/>
      <c r="I1521" s="18"/>
      <c r="J1521" s="18"/>
      <c r="K1521" s="18"/>
      <c r="L1521" s="18"/>
      <c r="M1521" s="18"/>
      <c r="N1521" s="18"/>
    </row>
    <row r="1522" spans="1:26" ht="15.75" x14ac:dyDescent="0.25">
      <c r="A1522" s="42" t="s">
        <v>17</v>
      </c>
      <c r="B1522" s="42"/>
      <c r="C1522" s="42"/>
      <c r="D1522" s="42"/>
      <c r="E1522" s="42"/>
      <c r="F1522" s="42"/>
      <c r="G1522" s="42"/>
      <c r="H1522" s="42"/>
      <c r="I1522" s="42"/>
      <c r="J1522" s="42"/>
      <c r="K1522" s="42"/>
      <c r="L1522" s="42"/>
      <c r="M1522" s="42"/>
      <c r="N1522" s="42"/>
    </row>
    <row r="1523" spans="1:26" ht="15.75" x14ac:dyDescent="0.25">
      <c r="A1523" s="4"/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/>
    </row>
    <row r="1524" spans="1:26" ht="15.75" x14ac:dyDescent="0.25">
      <c r="A1524" s="24" t="s">
        <v>16</v>
      </c>
      <c r="B1524" s="24"/>
      <c r="C1524" s="24"/>
      <c r="D1524" s="24"/>
      <c r="E1524" s="24"/>
      <c r="F1524" s="24"/>
      <c r="G1524" s="24"/>
      <c r="H1524" s="24" t="s">
        <v>15</v>
      </c>
      <c r="I1524" s="24"/>
      <c r="J1524" s="24"/>
      <c r="K1524" s="24"/>
      <c r="L1524" s="24"/>
      <c r="M1524" s="24"/>
      <c r="N1524" s="24"/>
    </row>
    <row r="1525" spans="1:26" x14ac:dyDescent="0.25">
      <c r="A1525" s="32" t="s">
        <v>219</v>
      </c>
      <c r="B1525" s="33"/>
      <c r="C1525" s="33"/>
      <c r="D1525" s="33"/>
      <c r="E1525" s="33"/>
      <c r="F1525" s="33"/>
      <c r="G1525" s="34"/>
      <c r="H1525" s="32" t="s">
        <v>221</v>
      </c>
      <c r="I1525" s="33"/>
      <c r="J1525" s="33"/>
      <c r="K1525" s="33"/>
      <c r="L1525" s="33"/>
      <c r="M1525" s="33"/>
      <c r="N1525" s="34"/>
    </row>
    <row r="1526" spans="1:26" ht="15.75" x14ac:dyDescent="0.25">
      <c r="A1526" s="35"/>
      <c r="B1526" s="35"/>
      <c r="C1526" s="35"/>
      <c r="D1526" s="35"/>
      <c r="E1526" s="35"/>
      <c r="F1526" s="35"/>
      <c r="G1526" s="35"/>
      <c r="H1526" s="36"/>
      <c r="I1526" s="36"/>
      <c r="J1526" s="36"/>
      <c r="K1526" s="36"/>
      <c r="L1526" s="36"/>
      <c r="M1526" s="36"/>
      <c r="N1526" s="36"/>
    </row>
    <row r="1527" spans="1:26" ht="15.75" x14ac:dyDescent="0.25">
      <c r="A1527" s="37" t="s">
        <v>14</v>
      </c>
      <c r="B1527" s="37"/>
      <c r="C1527" s="37"/>
      <c r="D1527" s="37"/>
      <c r="E1527" s="37"/>
      <c r="F1527" s="37"/>
      <c r="G1527" s="37"/>
      <c r="H1527" s="37"/>
      <c r="I1527" s="37"/>
      <c r="J1527" s="37"/>
      <c r="K1527" s="37"/>
      <c r="L1527" s="37"/>
      <c r="M1527" s="37"/>
      <c r="N1527" s="37"/>
    </row>
    <row r="1528" spans="1:26" ht="15.75" x14ac:dyDescent="0.25">
      <c r="A1528" s="15"/>
      <c r="B1528" s="15"/>
      <c r="C1528" s="15"/>
      <c r="D1528" s="15"/>
      <c r="E1528" s="15"/>
      <c r="F1528" s="15"/>
      <c r="G1528" s="15"/>
      <c r="H1528" s="15"/>
      <c r="I1528" s="15"/>
      <c r="J1528" s="15"/>
      <c r="K1528" s="15"/>
      <c r="L1528" s="15"/>
      <c r="M1528" s="15"/>
      <c r="N1528" s="15"/>
    </row>
    <row r="1529" spans="1:26" x14ac:dyDescent="0.25">
      <c r="A1529" s="38" t="s">
        <v>5</v>
      </c>
      <c r="B1529" s="38" t="s">
        <v>63</v>
      </c>
      <c r="C1529" s="38" t="s">
        <v>13</v>
      </c>
      <c r="D1529" s="38" t="s">
        <v>12</v>
      </c>
      <c r="E1529" s="38" t="s">
        <v>52</v>
      </c>
      <c r="F1529" s="32" t="s">
        <v>51</v>
      </c>
      <c r="G1529" s="33"/>
      <c r="H1529" s="33"/>
      <c r="I1529" s="33"/>
      <c r="J1529" s="34"/>
      <c r="K1529" s="32" t="s">
        <v>64</v>
      </c>
      <c r="L1529" s="33"/>
      <c r="M1529" s="33"/>
      <c r="N1529" s="33"/>
      <c r="O1529" s="34"/>
      <c r="P1529" s="32" t="s">
        <v>65</v>
      </c>
      <c r="Q1529" s="33"/>
      <c r="R1529" s="33"/>
      <c r="S1529" s="33"/>
      <c r="T1529" s="33"/>
      <c r="U1529" s="34"/>
      <c r="V1529" s="32" t="s">
        <v>66</v>
      </c>
      <c r="W1529" s="33"/>
      <c r="X1529" s="33"/>
      <c r="Y1529" s="33"/>
      <c r="Z1529" s="7"/>
    </row>
    <row r="1530" spans="1:26" ht="30" x14ac:dyDescent="0.25">
      <c r="A1530" s="38"/>
      <c r="B1530" s="38"/>
      <c r="C1530" s="38"/>
      <c r="D1530" s="38"/>
      <c r="E1530" s="38"/>
      <c r="F1530" s="39" t="s">
        <v>50</v>
      </c>
      <c r="G1530" s="32" t="s">
        <v>49</v>
      </c>
      <c r="H1530" s="33"/>
      <c r="I1530" s="34"/>
      <c r="J1530" s="39" t="s">
        <v>67</v>
      </c>
      <c r="K1530" s="39" t="s">
        <v>50</v>
      </c>
      <c r="L1530" s="32" t="s">
        <v>49</v>
      </c>
      <c r="M1530" s="33"/>
      <c r="N1530" s="34"/>
      <c r="O1530" s="39" t="s">
        <v>67</v>
      </c>
      <c r="P1530" s="39" t="s">
        <v>50</v>
      </c>
      <c r="Q1530" s="38" t="s">
        <v>49</v>
      </c>
      <c r="R1530" s="38"/>
      <c r="S1530" s="38"/>
      <c r="T1530" s="16" t="s">
        <v>67</v>
      </c>
      <c r="U1530" s="16" t="s">
        <v>68</v>
      </c>
      <c r="V1530" s="39" t="s">
        <v>50</v>
      </c>
      <c r="W1530" s="32" t="s">
        <v>49</v>
      </c>
      <c r="X1530" s="33"/>
      <c r="Y1530" s="34"/>
      <c r="Z1530" s="16" t="s">
        <v>68</v>
      </c>
    </row>
    <row r="1531" spans="1:26" ht="60" x14ac:dyDescent="0.25">
      <c r="A1531" s="16">
        <v>1</v>
      </c>
      <c r="B1531" s="16" t="s">
        <v>320</v>
      </c>
      <c r="C1531" s="16"/>
      <c r="D1531" s="16"/>
      <c r="E1531" s="38"/>
      <c r="F1531" s="40"/>
      <c r="G1531" s="16" t="s">
        <v>48</v>
      </c>
      <c r="H1531" s="16" t="s">
        <v>47</v>
      </c>
      <c r="I1531" s="16" t="s">
        <v>46</v>
      </c>
      <c r="J1531" s="40"/>
      <c r="K1531" s="40"/>
      <c r="L1531" s="16" t="s">
        <v>48</v>
      </c>
      <c r="M1531" s="16" t="s">
        <v>47</v>
      </c>
      <c r="N1531" s="16" t="s">
        <v>46</v>
      </c>
      <c r="O1531" s="40"/>
      <c r="P1531" s="40"/>
      <c r="Q1531" s="16" t="s">
        <v>69</v>
      </c>
      <c r="R1531" s="16" t="s">
        <v>47</v>
      </c>
      <c r="S1531" s="16" t="s">
        <v>46</v>
      </c>
      <c r="T1531" s="16" t="s">
        <v>0</v>
      </c>
      <c r="U1531" s="16" t="s">
        <v>70</v>
      </c>
      <c r="V1531" s="40"/>
      <c r="W1531" s="16" t="s">
        <v>71</v>
      </c>
      <c r="X1531" s="16" t="s">
        <v>72</v>
      </c>
      <c r="Y1531" s="16" t="s">
        <v>73</v>
      </c>
      <c r="Z1531" s="16" t="s">
        <v>70</v>
      </c>
    </row>
    <row r="1532" spans="1:26" x14ac:dyDescent="0.25">
      <c r="A1532" s="14"/>
      <c r="B1532" s="26" t="s">
        <v>7</v>
      </c>
      <c r="C1532" s="26"/>
      <c r="D1532" s="26"/>
      <c r="E1532" s="16">
        <f t="shared" ref="E1532" si="358">F1532+K1532+P1532+V1532</f>
        <v>14</v>
      </c>
      <c r="F1532" s="17">
        <f t="shared" ref="F1532" si="359">G1532+H1532+I1532</f>
        <v>0</v>
      </c>
      <c r="G1532" s="16">
        <v>0</v>
      </c>
      <c r="H1532" s="16">
        <v>0</v>
      </c>
      <c r="I1532" s="16">
        <v>0</v>
      </c>
      <c r="J1532" s="16">
        <v>0</v>
      </c>
      <c r="K1532" s="17">
        <f t="shared" ref="K1532" si="360">L1532+M1532+N1532</f>
        <v>0</v>
      </c>
      <c r="L1532" s="16">
        <v>0</v>
      </c>
      <c r="M1532" s="16">
        <v>0</v>
      </c>
      <c r="N1532" s="16">
        <v>0</v>
      </c>
      <c r="O1532" s="17">
        <v>0</v>
      </c>
      <c r="P1532" s="17">
        <f t="shared" ref="P1532" si="361">Q1532+R1532+S1532</f>
        <v>7</v>
      </c>
      <c r="Q1532" s="16">
        <v>0</v>
      </c>
      <c r="R1532" s="16">
        <v>2</v>
      </c>
      <c r="S1532" s="16">
        <v>5</v>
      </c>
      <c r="T1532" s="16">
        <v>7</v>
      </c>
      <c r="U1532" s="16">
        <f t="shared" ref="U1532" si="362">S1532*3</f>
        <v>15</v>
      </c>
      <c r="V1532" s="17">
        <f t="shared" ref="V1532" si="363">W1532+X1532+Y1532</f>
        <v>7</v>
      </c>
      <c r="W1532" s="16">
        <v>4</v>
      </c>
      <c r="X1532" s="16">
        <v>2</v>
      </c>
      <c r="Y1532" s="16">
        <v>1</v>
      </c>
      <c r="Z1532" s="16">
        <f t="shared" ref="Z1532" si="364">W1532*3+X1532*3+Y1532*2</f>
        <v>20</v>
      </c>
    </row>
    <row r="1535" spans="1:26" ht="15.75" x14ac:dyDescent="0.25">
      <c r="A1535" s="5" t="s">
        <v>11</v>
      </c>
      <c r="B1535" s="3"/>
      <c r="C1535" s="3"/>
      <c r="D1535" s="3"/>
      <c r="E1535" s="3"/>
    </row>
    <row r="1536" spans="1:26" ht="31.5" x14ac:dyDescent="0.25">
      <c r="A1536" s="13" t="s">
        <v>5</v>
      </c>
      <c r="B1536" s="24" t="s">
        <v>10</v>
      </c>
      <c r="C1536" s="24"/>
      <c r="D1536" s="24"/>
      <c r="E1536" s="27" t="s">
        <v>2</v>
      </c>
      <c r="F1536" s="27"/>
      <c r="G1536" s="27"/>
      <c r="H1536" s="27"/>
      <c r="I1536" s="27"/>
    </row>
    <row r="1537" spans="1:14" ht="15.75" x14ac:dyDescent="0.25">
      <c r="A1537" s="13" t="s">
        <v>1</v>
      </c>
      <c r="B1537" s="24"/>
      <c r="C1537" s="24"/>
      <c r="D1537" s="24"/>
      <c r="E1537" s="24"/>
      <c r="F1537" s="24"/>
      <c r="G1537" s="24"/>
      <c r="H1537" s="24"/>
      <c r="I1537" s="24"/>
    </row>
    <row r="1538" spans="1:14" ht="15.75" x14ac:dyDescent="0.25">
      <c r="A1538" s="13" t="s">
        <v>9</v>
      </c>
      <c r="B1538" s="28"/>
      <c r="C1538" s="29"/>
      <c r="D1538" s="30"/>
      <c r="E1538" s="28"/>
      <c r="F1538" s="29"/>
      <c r="G1538" s="29"/>
      <c r="H1538" s="29"/>
      <c r="I1538" s="30"/>
    </row>
    <row r="1539" spans="1:14" ht="15.75" x14ac:dyDescent="0.25">
      <c r="A1539" s="13" t="s">
        <v>8</v>
      </c>
      <c r="B1539" s="28"/>
      <c r="C1539" s="29"/>
      <c r="D1539" s="30"/>
      <c r="E1539" s="28"/>
      <c r="F1539" s="29"/>
      <c r="G1539" s="29"/>
      <c r="H1539" s="29"/>
      <c r="I1539" s="30"/>
    </row>
    <row r="1540" spans="1:14" ht="15.75" x14ac:dyDescent="0.25">
      <c r="A1540" s="28" t="s">
        <v>7</v>
      </c>
      <c r="B1540" s="29"/>
      <c r="C1540" s="29"/>
      <c r="D1540" s="30"/>
      <c r="E1540" s="28"/>
      <c r="F1540" s="29"/>
      <c r="G1540" s="29"/>
      <c r="H1540" s="29"/>
      <c r="I1540" s="30"/>
    </row>
    <row r="1541" spans="1:14" ht="15.75" x14ac:dyDescent="0.25">
      <c r="A1541" s="5"/>
      <c r="B1541" s="3"/>
      <c r="C1541" s="3"/>
      <c r="D1541" s="3"/>
      <c r="E1541" s="3"/>
    </row>
    <row r="1542" spans="1:14" ht="15.75" x14ac:dyDescent="0.25">
      <c r="A1542" s="5" t="s">
        <v>6</v>
      </c>
      <c r="B1542" s="3"/>
      <c r="C1542" s="3"/>
      <c r="D1542" s="3"/>
      <c r="E1542" s="3"/>
    </row>
    <row r="1543" spans="1:14" ht="31.5" x14ac:dyDescent="0.25">
      <c r="A1543" s="13" t="s">
        <v>5</v>
      </c>
      <c r="B1543" s="24" t="s">
        <v>4</v>
      </c>
      <c r="C1543" s="24"/>
      <c r="D1543" s="24"/>
      <c r="E1543" s="31" t="s">
        <v>3</v>
      </c>
      <c r="F1543" s="31"/>
      <c r="G1543" s="31"/>
      <c r="H1543" s="31"/>
      <c r="I1543" s="31"/>
      <c r="J1543" s="24" t="s">
        <v>2</v>
      </c>
      <c r="K1543" s="24"/>
    </row>
    <row r="1544" spans="1:14" ht="15.75" x14ac:dyDescent="0.25">
      <c r="A1544" s="13" t="s">
        <v>1</v>
      </c>
      <c r="B1544" s="24"/>
      <c r="C1544" s="24"/>
      <c r="D1544" s="24"/>
      <c r="E1544" s="24"/>
      <c r="F1544" s="24"/>
      <c r="G1544" s="24"/>
      <c r="H1544" s="24"/>
      <c r="I1544" s="24"/>
      <c r="J1544" s="24"/>
      <c r="K1544" s="24"/>
    </row>
    <row r="1545" spans="1:14" ht="15.75" x14ac:dyDescent="0.25">
      <c r="A1545" s="24" t="s">
        <v>0</v>
      </c>
      <c r="B1545" s="24"/>
      <c r="C1545" s="24"/>
      <c r="D1545" s="24"/>
      <c r="E1545" s="25"/>
      <c r="F1545" s="25"/>
      <c r="G1545" s="25"/>
      <c r="H1545" s="25"/>
      <c r="I1545" s="25"/>
      <c r="J1545" s="24"/>
      <c r="K1545" s="24"/>
    </row>
    <row r="1549" spans="1:14" ht="15.75" x14ac:dyDescent="0.25">
      <c r="A1549" s="41" t="s">
        <v>114</v>
      </c>
      <c r="B1549" s="41"/>
      <c r="C1549" s="41"/>
      <c r="D1549" s="41"/>
      <c r="E1549" s="41"/>
      <c r="F1549" s="41"/>
      <c r="G1549" s="41"/>
      <c r="H1549" s="41"/>
      <c r="I1549" s="41"/>
      <c r="J1549" s="41"/>
      <c r="K1549" s="41"/>
      <c r="L1549" s="41"/>
      <c r="M1549" s="41"/>
      <c r="N1549" s="41"/>
    </row>
    <row r="1550" spans="1:14" ht="15.75" x14ac:dyDescent="0.25">
      <c r="A1550" s="18"/>
      <c r="B1550" s="18"/>
      <c r="C1550" s="18"/>
      <c r="D1550" s="18"/>
      <c r="E1550" s="18"/>
      <c r="F1550" s="18"/>
      <c r="G1550" s="18"/>
      <c r="H1550" s="18"/>
      <c r="I1550" s="18"/>
      <c r="J1550" s="18"/>
      <c r="K1550" s="18"/>
      <c r="L1550" s="18"/>
      <c r="M1550" s="18"/>
      <c r="N1550" s="18"/>
    </row>
    <row r="1551" spans="1:14" ht="15.75" x14ac:dyDescent="0.25">
      <c r="A1551" s="42" t="s">
        <v>17</v>
      </c>
      <c r="B1551" s="42"/>
      <c r="C1551" s="42"/>
      <c r="D1551" s="42"/>
      <c r="E1551" s="42"/>
      <c r="F1551" s="42"/>
      <c r="G1551" s="42"/>
      <c r="H1551" s="42"/>
      <c r="I1551" s="42"/>
      <c r="J1551" s="42"/>
      <c r="K1551" s="42"/>
      <c r="L1551" s="42"/>
      <c r="M1551" s="42"/>
      <c r="N1551" s="42"/>
    </row>
    <row r="1552" spans="1:14" ht="15.75" x14ac:dyDescent="0.25">
      <c r="A1552" s="4"/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/>
    </row>
    <row r="1553" spans="1:26" ht="15.75" x14ac:dyDescent="0.25">
      <c r="A1553" s="24" t="s">
        <v>16</v>
      </c>
      <c r="B1553" s="24"/>
      <c r="C1553" s="24"/>
      <c r="D1553" s="24"/>
      <c r="E1553" s="24"/>
      <c r="F1553" s="24"/>
      <c r="G1553" s="24"/>
      <c r="H1553" s="24" t="s">
        <v>15</v>
      </c>
      <c r="I1553" s="24"/>
      <c r="J1553" s="24"/>
      <c r="K1553" s="24"/>
      <c r="L1553" s="24"/>
      <c r="M1553" s="24"/>
      <c r="N1553" s="24"/>
    </row>
    <row r="1554" spans="1:26" x14ac:dyDescent="0.25">
      <c r="A1554" s="32" t="s">
        <v>219</v>
      </c>
      <c r="B1554" s="33"/>
      <c r="C1554" s="33"/>
      <c r="D1554" s="33"/>
      <c r="E1554" s="33"/>
      <c r="F1554" s="33"/>
      <c r="G1554" s="34"/>
      <c r="H1554" s="32" t="s">
        <v>222</v>
      </c>
      <c r="I1554" s="33"/>
      <c r="J1554" s="33"/>
      <c r="K1554" s="33"/>
      <c r="L1554" s="33"/>
      <c r="M1554" s="33"/>
      <c r="N1554" s="34"/>
    </row>
    <row r="1555" spans="1:26" ht="15.75" x14ac:dyDescent="0.25">
      <c r="A1555" s="35"/>
      <c r="B1555" s="35"/>
      <c r="C1555" s="35"/>
      <c r="D1555" s="35"/>
      <c r="E1555" s="35"/>
      <c r="F1555" s="35"/>
      <c r="G1555" s="35"/>
      <c r="H1555" s="36"/>
      <c r="I1555" s="36"/>
      <c r="J1555" s="36"/>
      <c r="K1555" s="36"/>
      <c r="L1555" s="36"/>
      <c r="M1555" s="36"/>
      <c r="N1555" s="36"/>
    </row>
    <row r="1556" spans="1:26" ht="15.75" x14ac:dyDescent="0.25">
      <c r="A1556" s="37" t="s">
        <v>14</v>
      </c>
      <c r="B1556" s="37"/>
      <c r="C1556" s="37"/>
      <c r="D1556" s="37"/>
      <c r="E1556" s="37"/>
      <c r="F1556" s="37"/>
      <c r="G1556" s="37"/>
      <c r="H1556" s="37"/>
      <c r="I1556" s="37"/>
      <c r="J1556" s="37"/>
      <c r="K1556" s="37"/>
      <c r="L1556" s="37"/>
      <c r="M1556" s="37"/>
      <c r="N1556" s="37"/>
    </row>
    <row r="1557" spans="1:26" ht="15.75" x14ac:dyDescent="0.25">
      <c r="A1557" s="15"/>
      <c r="B1557" s="15"/>
      <c r="C1557" s="15"/>
      <c r="D1557" s="15"/>
      <c r="E1557" s="15"/>
      <c r="F1557" s="15"/>
      <c r="G1557" s="15"/>
      <c r="H1557" s="15"/>
      <c r="I1557" s="15"/>
      <c r="J1557" s="15"/>
      <c r="K1557" s="15"/>
      <c r="L1557" s="15"/>
      <c r="M1557" s="15"/>
      <c r="N1557" s="15"/>
    </row>
    <row r="1558" spans="1:26" x14ac:dyDescent="0.25">
      <c r="A1558" s="38" t="s">
        <v>5</v>
      </c>
      <c r="B1558" s="38" t="s">
        <v>63</v>
      </c>
      <c r="C1558" s="38" t="s">
        <v>13</v>
      </c>
      <c r="D1558" s="38" t="s">
        <v>12</v>
      </c>
      <c r="E1558" s="38" t="s">
        <v>52</v>
      </c>
      <c r="F1558" s="32" t="s">
        <v>51</v>
      </c>
      <c r="G1558" s="33"/>
      <c r="H1558" s="33"/>
      <c r="I1558" s="33"/>
      <c r="J1558" s="34"/>
      <c r="K1558" s="32" t="s">
        <v>64</v>
      </c>
      <c r="L1558" s="33"/>
      <c r="M1558" s="33"/>
      <c r="N1558" s="33"/>
      <c r="O1558" s="34"/>
      <c r="P1558" s="32" t="s">
        <v>65</v>
      </c>
      <c r="Q1558" s="33"/>
      <c r="R1558" s="33"/>
      <c r="S1558" s="33"/>
      <c r="T1558" s="33"/>
      <c r="U1558" s="34"/>
      <c r="V1558" s="32" t="s">
        <v>66</v>
      </c>
      <c r="W1558" s="33"/>
      <c r="X1558" s="33"/>
      <c r="Y1558" s="33"/>
      <c r="Z1558" s="7"/>
    </row>
    <row r="1559" spans="1:26" ht="30" x14ac:dyDescent="0.25">
      <c r="A1559" s="38"/>
      <c r="B1559" s="38"/>
      <c r="C1559" s="38"/>
      <c r="D1559" s="38"/>
      <c r="E1559" s="38"/>
      <c r="F1559" s="39" t="s">
        <v>50</v>
      </c>
      <c r="G1559" s="32" t="s">
        <v>49</v>
      </c>
      <c r="H1559" s="33"/>
      <c r="I1559" s="34"/>
      <c r="J1559" s="39" t="s">
        <v>67</v>
      </c>
      <c r="K1559" s="39" t="s">
        <v>50</v>
      </c>
      <c r="L1559" s="32" t="s">
        <v>49</v>
      </c>
      <c r="M1559" s="33"/>
      <c r="N1559" s="34"/>
      <c r="O1559" s="39" t="s">
        <v>67</v>
      </c>
      <c r="P1559" s="39" t="s">
        <v>50</v>
      </c>
      <c r="Q1559" s="38" t="s">
        <v>49</v>
      </c>
      <c r="R1559" s="38"/>
      <c r="S1559" s="38"/>
      <c r="T1559" s="16" t="s">
        <v>67</v>
      </c>
      <c r="U1559" s="16" t="s">
        <v>68</v>
      </c>
      <c r="V1559" s="39" t="s">
        <v>50</v>
      </c>
      <c r="W1559" s="32" t="s">
        <v>49</v>
      </c>
      <c r="X1559" s="33"/>
      <c r="Y1559" s="34"/>
      <c r="Z1559" s="16" t="s">
        <v>68</v>
      </c>
    </row>
    <row r="1560" spans="1:26" ht="60" x14ac:dyDescent="0.25">
      <c r="A1560" s="16">
        <v>1</v>
      </c>
      <c r="B1560" s="16" t="s">
        <v>321</v>
      </c>
      <c r="C1560" s="16"/>
      <c r="D1560" s="16"/>
      <c r="E1560" s="38"/>
      <c r="F1560" s="40"/>
      <c r="G1560" s="16" t="s">
        <v>48</v>
      </c>
      <c r="H1560" s="16" t="s">
        <v>47</v>
      </c>
      <c r="I1560" s="16" t="s">
        <v>46</v>
      </c>
      <c r="J1560" s="40"/>
      <c r="K1560" s="40"/>
      <c r="L1560" s="16" t="s">
        <v>48</v>
      </c>
      <c r="M1560" s="16" t="s">
        <v>47</v>
      </c>
      <c r="N1560" s="16" t="s">
        <v>46</v>
      </c>
      <c r="O1560" s="40"/>
      <c r="P1560" s="40"/>
      <c r="Q1560" s="16" t="s">
        <v>69</v>
      </c>
      <c r="R1560" s="16" t="s">
        <v>47</v>
      </c>
      <c r="S1560" s="16" t="s">
        <v>46</v>
      </c>
      <c r="T1560" s="16" t="s">
        <v>0</v>
      </c>
      <c r="U1560" s="16" t="s">
        <v>70</v>
      </c>
      <c r="V1560" s="40"/>
      <c r="W1560" s="16" t="s">
        <v>71</v>
      </c>
      <c r="X1560" s="16" t="s">
        <v>72</v>
      </c>
      <c r="Y1560" s="16" t="s">
        <v>73</v>
      </c>
      <c r="Z1560" s="16" t="s">
        <v>70</v>
      </c>
    </row>
    <row r="1561" spans="1:26" x14ac:dyDescent="0.25">
      <c r="A1561" s="14"/>
      <c r="B1561" s="26" t="s">
        <v>7</v>
      </c>
      <c r="C1561" s="26"/>
      <c r="D1561" s="26"/>
      <c r="E1561" s="16">
        <f t="shared" ref="E1561" si="365">F1561+K1561+P1561+V1561</f>
        <v>22</v>
      </c>
      <c r="F1561" s="17">
        <f t="shared" ref="F1561" si="366">G1561+H1561+I1561</f>
        <v>0</v>
      </c>
      <c r="G1561" s="16">
        <v>0</v>
      </c>
      <c r="H1561" s="16">
        <v>0</v>
      </c>
      <c r="I1561" s="16">
        <v>0</v>
      </c>
      <c r="J1561" s="16">
        <v>0</v>
      </c>
      <c r="K1561" s="17">
        <f t="shared" ref="K1561" si="367">L1561+M1561+N1561</f>
        <v>0</v>
      </c>
      <c r="L1561" s="16">
        <v>0</v>
      </c>
      <c r="M1561" s="16">
        <v>0</v>
      </c>
      <c r="N1561" s="16">
        <v>0</v>
      </c>
      <c r="O1561" s="17">
        <v>0</v>
      </c>
      <c r="P1561" s="17">
        <f t="shared" ref="P1561" si="368">Q1561+R1561+S1561</f>
        <v>14</v>
      </c>
      <c r="Q1561" s="16">
        <v>0</v>
      </c>
      <c r="R1561" s="16">
        <v>6</v>
      </c>
      <c r="S1561" s="16">
        <v>8</v>
      </c>
      <c r="T1561" s="16">
        <v>14</v>
      </c>
      <c r="U1561" s="16">
        <f t="shared" ref="U1561" si="369">S1561*3</f>
        <v>24</v>
      </c>
      <c r="V1561" s="17">
        <f t="shared" ref="V1561" si="370">W1561+X1561+Y1561</f>
        <v>8</v>
      </c>
      <c r="W1561" s="16">
        <v>6</v>
      </c>
      <c r="X1561" s="16">
        <v>1</v>
      </c>
      <c r="Y1561" s="16">
        <v>1</v>
      </c>
      <c r="Z1561" s="16">
        <f t="shared" ref="Z1561" si="371">W1561*3+X1561*3+Y1561*2</f>
        <v>23</v>
      </c>
    </row>
    <row r="1564" spans="1:26" ht="15.75" x14ac:dyDescent="0.25">
      <c r="A1564" s="5" t="s">
        <v>11</v>
      </c>
      <c r="B1564" s="3"/>
      <c r="C1564" s="3"/>
      <c r="D1564" s="3"/>
      <c r="E1564" s="3"/>
    </row>
    <row r="1565" spans="1:26" ht="31.5" x14ac:dyDescent="0.25">
      <c r="A1565" s="13" t="s">
        <v>5</v>
      </c>
      <c r="B1565" s="24" t="s">
        <v>10</v>
      </c>
      <c r="C1565" s="24"/>
      <c r="D1565" s="24"/>
      <c r="E1565" s="27" t="s">
        <v>2</v>
      </c>
      <c r="F1565" s="27"/>
      <c r="G1565" s="27"/>
      <c r="H1565" s="27"/>
      <c r="I1565" s="27"/>
    </row>
    <row r="1566" spans="1:26" ht="15.75" x14ac:dyDescent="0.25">
      <c r="A1566" s="13" t="s">
        <v>1</v>
      </c>
      <c r="B1566" s="24"/>
      <c r="C1566" s="24"/>
      <c r="D1566" s="24"/>
      <c r="E1566" s="24"/>
      <c r="F1566" s="24"/>
      <c r="G1566" s="24"/>
      <c r="H1566" s="24"/>
      <c r="I1566" s="24"/>
    </row>
    <row r="1567" spans="1:26" ht="15.75" x14ac:dyDescent="0.25">
      <c r="A1567" s="13" t="s">
        <v>9</v>
      </c>
      <c r="B1567" s="28"/>
      <c r="C1567" s="29"/>
      <c r="D1567" s="30"/>
      <c r="E1567" s="28"/>
      <c r="F1567" s="29"/>
      <c r="G1567" s="29"/>
      <c r="H1567" s="29"/>
      <c r="I1567" s="30"/>
    </row>
    <row r="1568" spans="1:26" ht="15.75" x14ac:dyDescent="0.25">
      <c r="A1568" s="13" t="s">
        <v>8</v>
      </c>
      <c r="B1568" s="28"/>
      <c r="C1568" s="29"/>
      <c r="D1568" s="30"/>
      <c r="E1568" s="28"/>
      <c r="F1568" s="29"/>
      <c r="G1568" s="29"/>
      <c r="H1568" s="29"/>
      <c r="I1568" s="30"/>
    </row>
    <row r="1569" spans="1:14" ht="15.75" x14ac:dyDescent="0.25">
      <c r="A1569" s="28" t="s">
        <v>7</v>
      </c>
      <c r="B1569" s="29"/>
      <c r="C1569" s="29"/>
      <c r="D1569" s="30"/>
      <c r="E1569" s="28"/>
      <c r="F1569" s="29"/>
      <c r="G1569" s="29"/>
      <c r="H1569" s="29"/>
      <c r="I1569" s="30"/>
    </row>
    <row r="1570" spans="1:14" ht="15.75" x14ac:dyDescent="0.25">
      <c r="A1570" s="5"/>
      <c r="B1570" s="3"/>
      <c r="C1570" s="3"/>
      <c r="D1570" s="3"/>
      <c r="E1570" s="3"/>
    </row>
    <row r="1571" spans="1:14" ht="15.75" x14ac:dyDescent="0.25">
      <c r="A1571" s="5" t="s">
        <v>6</v>
      </c>
      <c r="B1571" s="3"/>
      <c r="C1571" s="3"/>
      <c r="D1571" s="3"/>
      <c r="E1571" s="3"/>
    </row>
    <row r="1572" spans="1:14" ht="31.5" x14ac:dyDescent="0.25">
      <c r="A1572" s="13" t="s">
        <v>5</v>
      </c>
      <c r="B1572" s="24" t="s">
        <v>4</v>
      </c>
      <c r="C1572" s="24"/>
      <c r="D1572" s="24"/>
      <c r="E1572" s="31" t="s">
        <v>3</v>
      </c>
      <c r="F1572" s="31"/>
      <c r="G1572" s="31"/>
      <c r="H1572" s="31"/>
      <c r="I1572" s="31"/>
      <c r="J1572" s="24" t="s">
        <v>2</v>
      </c>
      <c r="K1572" s="24"/>
    </row>
    <row r="1573" spans="1:14" ht="15.75" x14ac:dyDescent="0.25">
      <c r="A1573" s="13" t="s">
        <v>1</v>
      </c>
      <c r="B1573" s="24"/>
      <c r="C1573" s="24"/>
      <c r="D1573" s="24"/>
      <c r="E1573" s="24"/>
      <c r="F1573" s="24"/>
      <c r="G1573" s="24"/>
      <c r="H1573" s="24"/>
      <c r="I1573" s="24"/>
      <c r="J1573" s="24"/>
      <c r="K1573" s="24"/>
    </row>
    <row r="1574" spans="1:14" ht="15.75" x14ac:dyDescent="0.25">
      <c r="A1574" s="24" t="s">
        <v>0</v>
      </c>
      <c r="B1574" s="24"/>
      <c r="C1574" s="24"/>
      <c r="D1574" s="24"/>
      <c r="E1574" s="25"/>
      <c r="F1574" s="25"/>
      <c r="G1574" s="25"/>
      <c r="H1574" s="25"/>
      <c r="I1574" s="25"/>
      <c r="J1574" s="24"/>
      <c r="K1574" s="24"/>
    </row>
    <row r="1578" spans="1:14" ht="15.75" x14ac:dyDescent="0.25">
      <c r="A1578" s="41" t="s">
        <v>115</v>
      </c>
      <c r="B1578" s="41"/>
      <c r="C1578" s="41"/>
      <c r="D1578" s="41"/>
      <c r="E1578" s="41"/>
      <c r="F1578" s="41"/>
      <c r="G1578" s="41"/>
      <c r="H1578" s="41"/>
      <c r="I1578" s="41"/>
      <c r="J1578" s="41"/>
      <c r="K1578" s="41"/>
      <c r="L1578" s="41"/>
      <c r="M1578" s="41"/>
      <c r="N1578" s="41"/>
    </row>
    <row r="1579" spans="1:14" ht="15.75" x14ac:dyDescent="0.25">
      <c r="A1579" s="18"/>
      <c r="B1579" s="18"/>
      <c r="C1579" s="18"/>
      <c r="D1579" s="18"/>
      <c r="E1579" s="18"/>
      <c r="F1579" s="18"/>
      <c r="G1579" s="18"/>
      <c r="H1579" s="18"/>
      <c r="I1579" s="18"/>
      <c r="J1579" s="18"/>
      <c r="K1579" s="18"/>
      <c r="L1579" s="18"/>
      <c r="M1579" s="18"/>
      <c r="N1579" s="18"/>
    </row>
    <row r="1580" spans="1:14" ht="15.75" x14ac:dyDescent="0.25">
      <c r="A1580" s="42" t="s">
        <v>17</v>
      </c>
      <c r="B1580" s="42"/>
      <c r="C1580" s="42"/>
      <c r="D1580" s="42"/>
      <c r="E1580" s="42"/>
      <c r="F1580" s="42"/>
      <c r="G1580" s="42"/>
      <c r="H1580" s="42"/>
      <c r="I1580" s="42"/>
      <c r="J1580" s="42"/>
      <c r="K1580" s="42"/>
      <c r="L1580" s="42"/>
      <c r="M1580" s="42"/>
      <c r="N1580" s="42"/>
    </row>
    <row r="1581" spans="1:14" ht="15.75" x14ac:dyDescent="0.25">
      <c r="A1581" s="4"/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/>
    </row>
    <row r="1582" spans="1:14" ht="15.75" x14ac:dyDescent="0.25">
      <c r="A1582" s="24" t="s">
        <v>16</v>
      </c>
      <c r="B1582" s="24"/>
      <c r="C1582" s="24"/>
      <c r="D1582" s="24"/>
      <c r="E1582" s="24"/>
      <c r="F1582" s="24"/>
      <c r="G1582" s="24"/>
      <c r="H1582" s="24" t="s">
        <v>15</v>
      </c>
      <c r="I1582" s="24"/>
      <c r="J1582" s="24"/>
      <c r="K1582" s="24"/>
      <c r="L1582" s="24"/>
      <c r="M1582" s="24"/>
      <c r="N1582" s="24"/>
    </row>
    <row r="1583" spans="1:14" x14ac:dyDescent="0.25">
      <c r="A1583" s="32" t="s">
        <v>223</v>
      </c>
      <c r="B1583" s="33"/>
      <c r="C1583" s="33"/>
      <c r="D1583" s="33"/>
      <c r="E1583" s="33"/>
      <c r="F1583" s="33"/>
      <c r="G1583" s="34"/>
      <c r="H1583" s="32" t="s">
        <v>224</v>
      </c>
      <c r="I1583" s="33"/>
      <c r="J1583" s="33"/>
      <c r="K1583" s="33"/>
      <c r="L1583" s="33"/>
      <c r="M1583" s="33"/>
      <c r="N1583" s="34"/>
    </row>
    <row r="1584" spans="1:14" ht="15.75" x14ac:dyDescent="0.25">
      <c r="A1584" s="35"/>
      <c r="B1584" s="35"/>
      <c r="C1584" s="35"/>
      <c r="D1584" s="35"/>
      <c r="E1584" s="35"/>
      <c r="F1584" s="35"/>
      <c r="G1584" s="35"/>
      <c r="H1584" s="36"/>
      <c r="I1584" s="36"/>
      <c r="J1584" s="36"/>
      <c r="K1584" s="36"/>
      <c r="L1584" s="36"/>
      <c r="M1584" s="36"/>
      <c r="N1584" s="36"/>
    </row>
    <row r="1585" spans="1:26" ht="15.75" x14ac:dyDescent="0.25">
      <c r="A1585" s="37" t="s">
        <v>14</v>
      </c>
      <c r="B1585" s="37"/>
      <c r="C1585" s="37"/>
      <c r="D1585" s="37"/>
      <c r="E1585" s="37"/>
      <c r="F1585" s="37"/>
      <c r="G1585" s="37"/>
      <c r="H1585" s="37"/>
      <c r="I1585" s="37"/>
      <c r="J1585" s="37"/>
      <c r="K1585" s="37"/>
      <c r="L1585" s="37"/>
      <c r="M1585" s="37"/>
      <c r="N1585" s="37"/>
    </row>
    <row r="1586" spans="1:26" ht="15.75" x14ac:dyDescent="0.25">
      <c r="A1586" s="15"/>
      <c r="B1586" s="15"/>
      <c r="C1586" s="15"/>
      <c r="D1586" s="15"/>
      <c r="E1586" s="15"/>
      <c r="F1586" s="15"/>
      <c r="G1586" s="15"/>
      <c r="H1586" s="15"/>
      <c r="I1586" s="15"/>
      <c r="J1586" s="15"/>
      <c r="K1586" s="15"/>
      <c r="L1586" s="15"/>
      <c r="M1586" s="15"/>
      <c r="N1586" s="15"/>
    </row>
    <row r="1587" spans="1:26" x14ac:dyDescent="0.25">
      <c r="A1587" s="38" t="s">
        <v>5</v>
      </c>
      <c r="B1587" s="38" t="s">
        <v>63</v>
      </c>
      <c r="C1587" s="38" t="s">
        <v>13</v>
      </c>
      <c r="D1587" s="38" t="s">
        <v>12</v>
      </c>
      <c r="E1587" s="38" t="s">
        <v>52</v>
      </c>
      <c r="F1587" s="32" t="s">
        <v>51</v>
      </c>
      <c r="G1587" s="33"/>
      <c r="H1587" s="33"/>
      <c r="I1587" s="33"/>
      <c r="J1587" s="34"/>
      <c r="K1587" s="32" t="s">
        <v>64</v>
      </c>
      <c r="L1587" s="33"/>
      <c r="M1587" s="33"/>
      <c r="N1587" s="33"/>
      <c r="O1587" s="34"/>
      <c r="P1587" s="32" t="s">
        <v>65</v>
      </c>
      <c r="Q1587" s="33"/>
      <c r="R1587" s="33"/>
      <c r="S1587" s="33"/>
      <c r="T1587" s="33"/>
      <c r="U1587" s="34"/>
      <c r="V1587" s="32" t="s">
        <v>66</v>
      </c>
      <c r="W1587" s="33"/>
      <c r="X1587" s="33"/>
      <c r="Y1587" s="33"/>
      <c r="Z1587" s="7"/>
    </row>
    <row r="1588" spans="1:26" ht="30" x14ac:dyDescent="0.25">
      <c r="A1588" s="38"/>
      <c r="B1588" s="38"/>
      <c r="C1588" s="38"/>
      <c r="D1588" s="38"/>
      <c r="E1588" s="38"/>
      <c r="F1588" s="39" t="s">
        <v>50</v>
      </c>
      <c r="G1588" s="32" t="s">
        <v>49</v>
      </c>
      <c r="H1588" s="33"/>
      <c r="I1588" s="34"/>
      <c r="J1588" s="39" t="s">
        <v>67</v>
      </c>
      <c r="K1588" s="39" t="s">
        <v>50</v>
      </c>
      <c r="L1588" s="32" t="s">
        <v>49</v>
      </c>
      <c r="M1588" s="33"/>
      <c r="N1588" s="34"/>
      <c r="O1588" s="39" t="s">
        <v>67</v>
      </c>
      <c r="P1588" s="39" t="s">
        <v>50</v>
      </c>
      <c r="Q1588" s="38" t="s">
        <v>49</v>
      </c>
      <c r="R1588" s="38"/>
      <c r="S1588" s="38"/>
      <c r="T1588" s="16" t="s">
        <v>67</v>
      </c>
      <c r="U1588" s="16" t="s">
        <v>68</v>
      </c>
      <c r="V1588" s="39" t="s">
        <v>50</v>
      </c>
      <c r="W1588" s="32" t="s">
        <v>49</v>
      </c>
      <c r="X1588" s="33"/>
      <c r="Y1588" s="34"/>
      <c r="Z1588" s="16" t="s">
        <v>68</v>
      </c>
    </row>
    <row r="1589" spans="1:26" ht="60" x14ac:dyDescent="0.25">
      <c r="A1589" s="16">
        <v>1</v>
      </c>
      <c r="B1589" s="16" t="s">
        <v>322</v>
      </c>
      <c r="C1589" s="16" t="s">
        <v>96</v>
      </c>
      <c r="D1589" s="16"/>
      <c r="E1589" s="38"/>
      <c r="F1589" s="40"/>
      <c r="G1589" s="16" t="s">
        <v>48</v>
      </c>
      <c r="H1589" s="16" t="s">
        <v>47</v>
      </c>
      <c r="I1589" s="16" t="s">
        <v>46</v>
      </c>
      <c r="J1589" s="40"/>
      <c r="K1589" s="40"/>
      <c r="L1589" s="16" t="s">
        <v>48</v>
      </c>
      <c r="M1589" s="16" t="s">
        <v>47</v>
      </c>
      <c r="N1589" s="16" t="s">
        <v>46</v>
      </c>
      <c r="O1589" s="40"/>
      <c r="P1589" s="40"/>
      <c r="Q1589" s="16" t="s">
        <v>69</v>
      </c>
      <c r="R1589" s="16" t="s">
        <v>47</v>
      </c>
      <c r="S1589" s="16" t="s">
        <v>46</v>
      </c>
      <c r="T1589" s="16" t="s">
        <v>0</v>
      </c>
      <c r="U1589" s="16" t="s">
        <v>70</v>
      </c>
      <c r="V1589" s="40"/>
      <c r="W1589" s="16" t="s">
        <v>71</v>
      </c>
      <c r="X1589" s="16" t="s">
        <v>72</v>
      </c>
      <c r="Y1589" s="16" t="s">
        <v>73</v>
      </c>
      <c r="Z1589" s="16" t="s">
        <v>70</v>
      </c>
    </row>
    <row r="1590" spans="1:26" x14ac:dyDescent="0.25">
      <c r="A1590" s="14"/>
      <c r="B1590" s="26" t="s">
        <v>7</v>
      </c>
      <c r="C1590" s="26"/>
      <c r="D1590" s="26"/>
      <c r="E1590" s="16">
        <f t="shared" ref="E1590" si="372">F1590+K1590+P1590+V1590</f>
        <v>29</v>
      </c>
      <c r="F1590" s="17">
        <f t="shared" ref="F1590" si="373">G1590+H1590+I1590</f>
        <v>0</v>
      </c>
      <c r="G1590" s="16">
        <v>0</v>
      </c>
      <c r="H1590" s="16">
        <v>0</v>
      </c>
      <c r="I1590" s="16">
        <v>0</v>
      </c>
      <c r="J1590" s="16">
        <v>0</v>
      </c>
      <c r="K1590" s="17">
        <f t="shared" ref="K1590" si="374">L1590+M1590+N1590</f>
        <v>0</v>
      </c>
      <c r="L1590" s="16">
        <v>0</v>
      </c>
      <c r="M1590" s="16">
        <v>0</v>
      </c>
      <c r="N1590" s="16">
        <v>0</v>
      </c>
      <c r="O1590" s="17">
        <v>0</v>
      </c>
      <c r="P1590" s="17">
        <f t="shared" ref="P1590" si="375">Q1590+R1590+S1590</f>
        <v>17</v>
      </c>
      <c r="Q1590" s="16">
        <v>0</v>
      </c>
      <c r="R1590" s="16">
        <v>2</v>
      </c>
      <c r="S1590" s="16">
        <v>15</v>
      </c>
      <c r="T1590" s="16">
        <v>17</v>
      </c>
      <c r="U1590" s="16">
        <f t="shared" ref="U1590" si="376">S1590*3</f>
        <v>45</v>
      </c>
      <c r="V1590" s="17">
        <f t="shared" ref="V1590" si="377">W1590+X1590+Y1590</f>
        <v>12</v>
      </c>
      <c r="W1590" s="16">
        <v>11</v>
      </c>
      <c r="X1590" s="16">
        <v>0</v>
      </c>
      <c r="Y1590" s="16">
        <v>1</v>
      </c>
      <c r="Z1590" s="16">
        <f t="shared" ref="Z1590" si="378">W1590*3+X1590*3+Y1590*2</f>
        <v>35</v>
      </c>
    </row>
    <row r="1593" spans="1:26" ht="15.75" x14ac:dyDescent="0.25">
      <c r="A1593" s="5" t="s">
        <v>11</v>
      </c>
      <c r="B1593" s="3"/>
      <c r="C1593" s="3"/>
      <c r="D1593" s="3"/>
      <c r="E1593" s="3"/>
    </row>
    <row r="1594" spans="1:26" ht="31.5" x14ac:dyDescent="0.25">
      <c r="A1594" s="13" t="s">
        <v>5</v>
      </c>
      <c r="B1594" s="24" t="s">
        <v>10</v>
      </c>
      <c r="C1594" s="24"/>
      <c r="D1594" s="24"/>
      <c r="E1594" s="27" t="s">
        <v>2</v>
      </c>
      <c r="F1594" s="27"/>
      <c r="G1594" s="27"/>
      <c r="H1594" s="27"/>
      <c r="I1594" s="27"/>
    </row>
    <row r="1595" spans="1:26" ht="15.75" x14ac:dyDescent="0.25">
      <c r="A1595" s="13" t="s">
        <v>1</v>
      </c>
      <c r="B1595" s="24"/>
      <c r="C1595" s="24"/>
      <c r="D1595" s="24"/>
      <c r="E1595" s="24"/>
      <c r="F1595" s="24"/>
      <c r="G1595" s="24"/>
      <c r="H1595" s="24"/>
      <c r="I1595" s="24"/>
    </row>
    <row r="1596" spans="1:26" ht="15.75" x14ac:dyDescent="0.25">
      <c r="A1596" s="13" t="s">
        <v>9</v>
      </c>
      <c r="B1596" s="28"/>
      <c r="C1596" s="29"/>
      <c r="D1596" s="30"/>
      <c r="E1596" s="28"/>
      <c r="F1596" s="29"/>
      <c r="G1596" s="29"/>
      <c r="H1596" s="29"/>
      <c r="I1596" s="30"/>
    </row>
    <row r="1597" spans="1:26" ht="15.75" x14ac:dyDescent="0.25">
      <c r="A1597" s="13" t="s">
        <v>8</v>
      </c>
      <c r="B1597" s="28"/>
      <c r="C1597" s="29"/>
      <c r="D1597" s="30"/>
      <c r="E1597" s="28"/>
      <c r="F1597" s="29"/>
      <c r="G1597" s="29"/>
      <c r="H1597" s="29"/>
      <c r="I1597" s="30"/>
    </row>
    <row r="1598" spans="1:26" ht="15.75" x14ac:dyDescent="0.25">
      <c r="A1598" s="28" t="s">
        <v>7</v>
      </c>
      <c r="B1598" s="29"/>
      <c r="C1598" s="29"/>
      <c r="D1598" s="30"/>
      <c r="E1598" s="28"/>
      <c r="F1598" s="29"/>
      <c r="G1598" s="29"/>
      <c r="H1598" s="29"/>
      <c r="I1598" s="30"/>
    </row>
    <row r="1599" spans="1:26" ht="15.75" x14ac:dyDescent="0.25">
      <c r="A1599" s="5"/>
      <c r="B1599" s="3"/>
      <c r="C1599" s="3"/>
      <c r="D1599" s="3"/>
      <c r="E1599" s="3"/>
    </row>
    <row r="1600" spans="1:26" ht="15.75" x14ac:dyDescent="0.25">
      <c r="A1600" s="5" t="s">
        <v>6</v>
      </c>
      <c r="B1600" s="3"/>
      <c r="C1600" s="3"/>
      <c r="D1600" s="3"/>
      <c r="E1600" s="3"/>
    </row>
    <row r="1601" spans="1:26" ht="31.5" x14ac:dyDescent="0.25">
      <c r="A1601" s="13" t="s">
        <v>5</v>
      </c>
      <c r="B1601" s="24" t="s">
        <v>4</v>
      </c>
      <c r="C1601" s="24"/>
      <c r="D1601" s="24"/>
      <c r="E1601" s="31" t="s">
        <v>3</v>
      </c>
      <c r="F1601" s="31"/>
      <c r="G1601" s="31"/>
      <c r="H1601" s="31"/>
      <c r="I1601" s="31"/>
      <c r="J1601" s="24" t="s">
        <v>2</v>
      </c>
      <c r="K1601" s="24"/>
    </row>
    <row r="1602" spans="1:26" ht="15.75" x14ac:dyDescent="0.25">
      <c r="A1602" s="13" t="s">
        <v>1</v>
      </c>
      <c r="B1602" s="24"/>
      <c r="C1602" s="24"/>
      <c r="D1602" s="24"/>
      <c r="E1602" s="24"/>
      <c r="F1602" s="24"/>
      <c r="G1602" s="24"/>
      <c r="H1602" s="24"/>
      <c r="I1602" s="24"/>
      <c r="J1602" s="24"/>
      <c r="K1602" s="24"/>
    </row>
    <row r="1603" spans="1:26" ht="15.75" x14ac:dyDescent="0.25">
      <c r="A1603" s="24" t="s">
        <v>0</v>
      </c>
      <c r="B1603" s="24"/>
      <c r="C1603" s="24"/>
      <c r="D1603" s="24"/>
      <c r="E1603" s="25"/>
      <c r="F1603" s="25"/>
      <c r="G1603" s="25"/>
      <c r="H1603" s="25"/>
      <c r="I1603" s="25"/>
      <c r="J1603" s="24"/>
      <c r="K1603" s="24"/>
    </row>
    <row r="1607" spans="1:26" ht="15.75" x14ac:dyDescent="0.25">
      <c r="A1607" s="41" t="s">
        <v>116</v>
      </c>
      <c r="B1607" s="41"/>
      <c r="C1607" s="41"/>
      <c r="D1607" s="41"/>
      <c r="E1607" s="41"/>
      <c r="F1607" s="41"/>
      <c r="G1607" s="41"/>
      <c r="H1607" s="41"/>
      <c r="I1607" s="41"/>
      <c r="J1607" s="41"/>
      <c r="K1607" s="41"/>
      <c r="L1607" s="41"/>
      <c r="M1607" s="41"/>
      <c r="N1607" s="41"/>
    </row>
    <row r="1608" spans="1:26" ht="15.75" x14ac:dyDescent="0.25">
      <c r="A1608" s="18"/>
      <c r="B1608" s="18"/>
      <c r="C1608" s="18"/>
      <c r="D1608" s="18"/>
      <c r="E1608" s="18"/>
      <c r="F1608" s="18"/>
      <c r="G1608" s="18"/>
      <c r="H1608" s="18"/>
      <c r="I1608" s="18"/>
      <c r="J1608" s="18"/>
      <c r="K1608" s="18"/>
      <c r="L1608" s="18"/>
      <c r="M1608" s="18"/>
      <c r="N1608" s="18"/>
    </row>
    <row r="1609" spans="1:26" ht="15.75" x14ac:dyDescent="0.25">
      <c r="A1609" s="42" t="s">
        <v>17</v>
      </c>
      <c r="B1609" s="42"/>
      <c r="C1609" s="42"/>
      <c r="D1609" s="42"/>
      <c r="E1609" s="42"/>
      <c r="F1609" s="42"/>
      <c r="G1609" s="42"/>
      <c r="H1609" s="42"/>
      <c r="I1609" s="42"/>
      <c r="J1609" s="42"/>
      <c r="K1609" s="42"/>
      <c r="L1609" s="42"/>
      <c r="M1609" s="42"/>
      <c r="N1609" s="42"/>
    </row>
    <row r="1610" spans="1:26" ht="15.75" x14ac:dyDescent="0.25">
      <c r="A1610" s="4"/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4"/>
    </row>
    <row r="1611" spans="1:26" ht="15.75" x14ac:dyDescent="0.25">
      <c r="A1611" s="24" t="s">
        <v>16</v>
      </c>
      <c r="B1611" s="24"/>
      <c r="C1611" s="24"/>
      <c r="D1611" s="24"/>
      <c r="E1611" s="24"/>
      <c r="F1611" s="24"/>
      <c r="G1611" s="24"/>
      <c r="H1611" s="24" t="s">
        <v>15</v>
      </c>
      <c r="I1611" s="24"/>
      <c r="J1611" s="24"/>
      <c r="K1611" s="24"/>
      <c r="L1611" s="24"/>
      <c r="M1611" s="24"/>
      <c r="N1611" s="24"/>
    </row>
    <row r="1612" spans="1:26" x14ac:dyDescent="0.25">
      <c r="A1612" s="32" t="s">
        <v>225</v>
      </c>
      <c r="B1612" s="33"/>
      <c r="C1612" s="33"/>
      <c r="D1612" s="33"/>
      <c r="E1612" s="33"/>
      <c r="F1612" s="33"/>
      <c r="G1612" s="34"/>
      <c r="H1612" s="32" t="s">
        <v>228</v>
      </c>
      <c r="I1612" s="33"/>
      <c r="J1612" s="33"/>
      <c r="K1612" s="33"/>
      <c r="L1612" s="33"/>
      <c r="M1612" s="33"/>
      <c r="N1612" s="34"/>
    </row>
    <row r="1613" spans="1:26" ht="15.75" x14ac:dyDescent="0.25">
      <c r="A1613" s="35"/>
      <c r="B1613" s="35"/>
      <c r="C1613" s="35"/>
      <c r="D1613" s="35"/>
      <c r="E1613" s="35"/>
      <c r="F1613" s="35"/>
      <c r="G1613" s="35"/>
      <c r="H1613" s="36"/>
      <c r="I1613" s="36"/>
      <c r="J1613" s="36"/>
      <c r="K1613" s="36"/>
      <c r="L1613" s="36"/>
      <c r="M1613" s="36"/>
      <c r="N1613" s="36"/>
    </row>
    <row r="1614" spans="1:26" ht="15.75" x14ac:dyDescent="0.25">
      <c r="A1614" s="37" t="s">
        <v>14</v>
      </c>
      <c r="B1614" s="37"/>
      <c r="C1614" s="37"/>
      <c r="D1614" s="37"/>
      <c r="E1614" s="37"/>
      <c r="F1614" s="37"/>
      <c r="G1614" s="37"/>
      <c r="H1614" s="37"/>
      <c r="I1614" s="37"/>
      <c r="J1614" s="37"/>
      <c r="K1614" s="37"/>
      <c r="L1614" s="37"/>
      <c r="M1614" s="37"/>
      <c r="N1614" s="37"/>
    </row>
    <row r="1615" spans="1:26" ht="15.75" x14ac:dyDescent="0.25">
      <c r="A1615" s="15"/>
      <c r="B1615" s="15"/>
      <c r="C1615" s="15"/>
      <c r="D1615" s="15"/>
      <c r="E1615" s="15"/>
      <c r="F1615" s="15"/>
      <c r="G1615" s="15"/>
      <c r="H1615" s="15"/>
      <c r="I1615" s="15"/>
      <c r="J1615" s="15"/>
      <c r="K1615" s="15"/>
      <c r="L1615" s="15"/>
      <c r="M1615" s="15"/>
      <c r="N1615" s="15"/>
    </row>
    <row r="1616" spans="1:26" x14ac:dyDescent="0.25">
      <c r="A1616" s="38" t="s">
        <v>5</v>
      </c>
      <c r="B1616" s="38" t="s">
        <v>63</v>
      </c>
      <c r="C1616" s="38" t="s">
        <v>13</v>
      </c>
      <c r="D1616" s="38" t="s">
        <v>12</v>
      </c>
      <c r="E1616" s="38" t="s">
        <v>52</v>
      </c>
      <c r="F1616" s="32" t="s">
        <v>51</v>
      </c>
      <c r="G1616" s="33"/>
      <c r="H1616" s="33"/>
      <c r="I1616" s="33"/>
      <c r="J1616" s="34"/>
      <c r="K1616" s="32" t="s">
        <v>64</v>
      </c>
      <c r="L1616" s="33"/>
      <c r="M1616" s="33"/>
      <c r="N1616" s="33"/>
      <c r="O1616" s="34"/>
      <c r="P1616" s="32" t="s">
        <v>65</v>
      </c>
      <c r="Q1616" s="33"/>
      <c r="R1616" s="33"/>
      <c r="S1616" s="33"/>
      <c r="T1616" s="33"/>
      <c r="U1616" s="34"/>
      <c r="V1616" s="32" t="s">
        <v>66</v>
      </c>
      <c r="W1616" s="33"/>
      <c r="X1616" s="33"/>
      <c r="Y1616" s="33"/>
      <c r="Z1616" s="7"/>
    </row>
    <row r="1617" spans="1:26" ht="30" x14ac:dyDescent="0.25">
      <c r="A1617" s="38"/>
      <c r="B1617" s="38"/>
      <c r="C1617" s="38"/>
      <c r="D1617" s="38"/>
      <c r="E1617" s="38"/>
      <c r="F1617" s="39" t="s">
        <v>50</v>
      </c>
      <c r="G1617" s="32" t="s">
        <v>49</v>
      </c>
      <c r="H1617" s="33"/>
      <c r="I1617" s="34"/>
      <c r="J1617" s="39" t="s">
        <v>67</v>
      </c>
      <c r="K1617" s="39" t="s">
        <v>50</v>
      </c>
      <c r="L1617" s="32" t="s">
        <v>49</v>
      </c>
      <c r="M1617" s="33"/>
      <c r="N1617" s="34"/>
      <c r="O1617" s="39" t="s">
        <v>67</v>
      </c>
      <c r="P1617" s="39" t="s">
        <v>50</v>
      </c>
      <c r="Q1617" s="38" t="s">
        <v>49</v>
      </c>
      <c r="R1617" s="38"/>
      <c r="S1617" s="38"/>
      <c r="T1617" s="16" t="s">
        <v>67</v>
      </c>
      <c r="U1617" s="16" t="s">
        <v>68</v>
      </c>
      <c r="V1617" s="39" t="s">
        <v>50</v>
      </c>
      <c r="W1617" s="32" t="s">
        <v>49</v>
      </c>
      <c r="X1617" s="33"/>
      <c r="Y1617" s="34"/>
      <c r="Z1617" s="16" t="s">
        <v>68</v>
      </c>
    </row>
    <row r="1618" spans="1:26" ht="60" x14ac:dyDescent="0.25">
      <c r="A1618" s="16">
        <v>1</v>
      </c>
      <c r="B1618" s="16" t="s">
        <v>323</v>
      </c>
      <c r="C1618" s="16"/>
      <c r="D1618" s="16"/>
      <c r="E1618" s="38"/>
      <c r="F1618" s="40"/>
      <c r="G1618" s="16" t="s">
        <v>48</v>
      </c>
      <c r="H1618" s="16" t="s">
        <v>47</v>
      </c>
      <c r="I1618" s="16" t="s">
        <v>46</v>
      </c>
      <c r="J1618" s="40"/>
      <c r="K1618" s="40"/>
      <c r="L1618" s="16" t="s">
        <v>48</v>
      </c>
      <c r="M1618" s="16" t="s">
        <v>47</v>
      </c>
      <c r="N1618" s="16" t="s">
        <v>46</v>
      </c>
      <c r="O1618" s="40"/>
      <c r="P1618" s="40"/>
      <c r="Q1618" s="16" t="s">
        <v>69</v>
      </c>
      <c r="R1618" s="16" t="s">
        <v>47</v>
      </c>
      <c r="S1618" s="16" t="s">
        <v>46</v>
      </c>
      <c r="T1618" s="16" t="s">
        <v>0</v>
      </c>
      <c r="U1618" s="16" t="s">
        <v>70</v>
      </c>
      <c r="V1618" s="40"/>
      <c r="W1618" s="16" t="s">
        <v>71</v>
      </c>
      <c r="X1618" s="16" t="s">
        <v>72</v>
      </c>
      <c r="Y1618" s="16" t="s">
        <v>73</v>
      </c>
      <c r="Z1618" s="16" t="s">
        <v>70</v>
      </c>
    </row>
    <row r="1619" spans="1:26" x14ac:dyDescent="0.25">
      <c r="A1619" s="14"/>
      <c r="B1619" s="26" t="s">
        <v>7</v>
      </c>
      <c r="C1619" s="26"/>
      <c r="D1619" s="26"/>
      <c r="E1619" s="16">
        <f t="shared" ref="E1619" si="379">F1619+K1619+P1619+V1619</f>
        <v>113</v>
      </c>
      <c r="F1619" s="17">
        <f t="shared" ref="F1619" si="380">G1619+H1619+I1619</f>
        <v>78</v>
      </c>
      <c r="G1619" s="16">
        <v>66</v>
      </c>
      <c r="H1619" s="16">
        <v>11</v>
      </c>
      <c r="I1619" s="16">
        <v>1</v>
      </c>
      <c r="J1619" s="16">
        <v>78</v>
      </c>
      <c r="K1619" s="17">
        <f t="shared" ref="K1619" si="381">L1619+M1619+N1619</f>
        <v>0</v>
      </c>
      <c r="L1619" s="16">
        <v>0</v>
      </c>
      <c r="M1619" s="16">
        <v>0</v>
      </c>
      <c r="N1619" s="16">
        <v>0</v>
      </c>
      <c r="O1619" s="17">
        <v>0</v>
      </c>
      <c r="P1619" s="17">
        <f t="shared" ref="P1619" si="382">Q1619+R1619+S1619</f>
        <v>14</v>
      </c>
      <c r="Q1619" s="16">
        <v>0</v>
      </c>
      <c r="R1619" s="16">
        <v>10</v>
      </c>
      <c r="S1619" s="16">
        <v>4</v>
      </c>
      <c r="T1619" s="16">
        <v>14</v>
      </c>
      <c r="U1619" s="16">
        <f t="shared" ref="U1619" si="383">S1619*3</f>
        <v>12</v>
      </c>
      <c r="V1619" s="17">
        <f t="shared" ref="V1619" si="384">W1619+X1619+Y1619</f>
        <v>21</v>
      </c>
      <c r="W1619" s="16">
        <v>4</v>
      </c>
      <c r="X1619" s="16">
        <v>16</v>
      </c>
      <c r="Y1619" s="16">
        <v>1</v>
      </c>
      <c r="Z1619" s="16">
        <f t="shared" ref="Z1619" si="385">W1619*3+X1619*3+Y1619*2</f>
        <v>62</v>
      </c>
    </row>
    <row r="1622" spans="1:26" ht="15.75" x14ac:dyDescent="0.25">
      <c r="A1622" s="5" t="s">
        <v>11</v>
      </c>
      <c r="B1622" s="3"/>
      <c r="C1622" s="3"/>
      <c r="D1622" s="3"/>
      <c r="E1622" s="3"/>
    </row>
    <row r="1623" spans="1:26" ht="31.5" x14ac:dyDescent="0.25">
      <c r="A1623" s="13" t="s">
        <v>5</v>
      </c>
      <c r="B1623" s="24" t="s">
        <v>10</v>
      </c>
      <c r="C1623" s="24"/>
      <c r="D1623" s="24"/>
      <c r="E1623" s="27" t="s">
        <v>2</v>
      </c>
      <c r="F1623" s="27"/>
      <c r="G1623" s="27"/>
      <c r="H1623" s="27"/>
      <c r="I1623" s="27"/>
    </row>
    <row r="1624" spans="1:26" ht="15.75" x14ac:dyDescent="0.25">
      <c r="A1624" s="13" t="s">
        <v>1</v>
      </c>
      <c r="B1624" s="24"/>
      <c r="C1624" s="24"/>
      <c r="D1624" s="24"/>
      <c r="E1624" s="24"/>
      <c r="F1624" s="24"/>
      <c r="G1624" s="24"/>
      <c r="H1624" s="24"/>
      <c r="I1624" s="24"/>
    </row>
    <row r="1625" spans="1:26" ht="15.75" x14ac:dyDescent="0.25">
      <c r="A1625" s="13" t="s">
        <v>9</v>
      </c>
      <c r="B1625" s="28"/>
      <c r="C1625" s="29"/>
      <c r="D1625" s="30"/>
      <c r="E1625" s="28"/>
      <c r="F1625" s="29"/>
      <c r="G1625" s="29"/>
      <c r="H1625" s="29"/>
      <c r="I1625" s="30"/>
    </row>
    <row r="1626" spans="1:26" ht="15.75" x14ac:dyDescent="0.25">
      <c r="A1626" s="13" t="s">
        <v>8</v>
      </c>
      <c r="B1626" s="28"/>
      <c r="C1626" s="29"/>
      <c r="D1626" s="30"/>
      <c r="E1626" s="28"/>
      <c r="F1626" s="29"/>
      <c r="G1626" s="29"/>
      <c r="H1626" s="29"/>
      <c r="I1626" s="30"/>
    </row>
    <row r="1627" spans="1:26" ht="15.75" x14ac:dyDescent="0.25">
      <c r="A1627" s="28" t="s">
        <v>7</v>
      </c>
      <c r="B1627" s="29"/>
      <c r="C1627" s="29"/>
      <c r="D1627" s="30"/>
      <c r="E1627" s="28"/>
      <c r="F1627" s="29"/>
      <c r="G1627" s="29"/>
      <c r="H1627" s="29"/>
      <c r="I1627" s="30"/>
    </row>
    <row r="1628" spans="1:26" ht="15.75" x14ac:dyDescent="0.25">
      <c r="A1628" s="5"/>
      <c r="B1628" s="3"/>
      <c r="C1628" s="3"/>
      <c r="D1628" s="3"/>
      <c r="E1628" s="3"/>
    </row>
    <row r="1629" spans="1:26" ht="15.75" x14ac:dyDescent="0.25">
      <c r="A1629" s="5" t="s">
        <v>6</v>
      </c>
      <c r="B1629" s="3"/>
      <c r="C1629" s="3"/>
      <c r="D1629" s="3"/>
      <c r="E1629" s="3"/>
    </row>
    <row r="1630" spans="1:26" ht="31.5" x14ac:dyDescent="0.25">
      <c r="A1630" s="13" t="s">
        <v>5</v>
      </c>
      <c r="B1630" s="24" t="s">
        <v>4</v>
      </c>
      <c r="C1630" s="24"/>
      <c r="D1630" s="24"/>
      <c r="E1630" s="31" t="s">
        <v>3</v>
      </c>
      <c r="F1630" s="31"/>
      <c r="G1630" s="31"/>
      <c r="H1630" s="31"/>
      <c r="I1630" s="31"/>
      <c r="J1630" s="24" t="s">
        <v>2</v>
      </c>
      <c r="K1630" s="24"/>
    </row>
    <row r="1631" spans="1:26" ht="15.75" x14ac:dyDescent="0.25">
      <c r="A1631" s="13" t="s">
        <v>1</v>
      </c>
      <c r="B1631" s="24"/>
      <c r="C1631" s="24"/>
      <c r="D1631" s="24"/>
      <c r="E1631" s="24"/>
      <c r="F1631" s="24"/>
      <c r="G1631" s="24"/>
      <c r="H1631" s="24"/>
      <c r="I1631" s="24"/>
      <c r="J1631" s="24"/>
      <c r="K1631" s="24"/>
    </row>
    <row r="1632" spans="1:26" ht="15.75" x14ac:dyDescent="0.25">
      <c r="A1632" s="24" t="s">
        <v>0</v>
      </c>
      <c r="B1632" s="24"/>
      <c r="C1632" s="24"/>
      <c r="D1632" s="24"/>
      <c r="E1632" s="25"/>
      <c r="F1632" s="25"/>
      <c r="G1632" s="25"/>
      <c r="H1632" s="25"/>
      <c r="I1632" s="25"/>
      <c r="J1632" s="24"/>
      <c r="K1632" s="24"/>
    </row>
    <row r="1636" spans="1:26" ht="15.75" x14ac:dyDescent="0.25">
      <c r="A1636" s="41" t="s">
        <v>117</v>
      </c>
      <c r="B1636" s="41"/>
      <c r="C1636" s="41"/>
      <c r="D1636" s="41"/>
      <c r="E1636" s="41"/>
      <c r="F1636" s="41"/>
      <c r="G1636" s="41"/>
      <c r="H1636" s="41"/>
      <c r="I1636" s="41"/>
      <c r="J1636" s="41"/>
      <c r="K1636" s="41"/>
      <c r="L1636" s="41"/>
      <c r="M1636" s="41"/>
      <c r="N1636" s="41"/>
    </row>
    <row r="1637" spans="1:26" ht="15.75" x14ac:dyDescent="0.25">
      <c r="A1637" s="18"/>
      <c r="B1637" s="18"/>
      <c r="C1637" s="18"/>
      <c r="D1637" s="18"/>
      <c r="E1637" s="18"/>
      <c r="F1637" s="18"/>
      <c r="G1637" s="18"/>
      <c r="H1637" s="18"/>
      <c r="I1637" s="18"/>
      <c r="J1637" s="18"/>
      <c r="K1637" s="18"/>
      <c r="L1637" s="18"/>
      <c r="M1637" s="18"/>
      <c r="N1637" s="18"/>
    </row>
    <row r="1638" spans="1:26" ht="15.75" x14ac:dyDescent="0.25">
      <c r="A1638" s="42" t="s">
        <v>17</v>
      </c>
      <c r="B1638" s="42"/>
      <c r="C1638" s="42"/>
      <c r="D1638" s="42"/>
      <c r="E1638" s="42"/>
      <c r="F1638" s="42"/>
      <c r="G1638" s="42"/>
      <c r="H1638" s="42"/>
      <c r="I1638" s="42"/>
      <c r="J1638" s="42"/>
      <c r="K1638" s="42"/>
      <c r="L1638" s="42"/>
      <c r="M1638" s="42"/>
      <c r="N1638" s="42"/>
    </row>
    <row r="1639" spans="1:26" ht="15.75" x14ac:dyDescent="0.25">
      <c r="A1639" s="4"/>
      <c r="B1639" s="4"/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4"/>
    </row>
    <row r="1640" spans="1:26" ht="15.75" x14ac:dyDescent="0.25">
      <c r="A1640" s="24" t="s">
        <v>16</v>
      </c>
      <c r="B1640" s="24"/>
      <c r="C1640" s="24"/>
      <c r="D1640" s="24"/>
      <c r="E1640" s="24"/>
      <c r="F1640" s="24"/>
      <c r="G1640" s="24"/>
      <c r="H1640" s="24" t="s">
        <v>15</v>
      </c>
      <c r="I1640" s="24"/>
      <c r="J1640" s="24"/>
      <c r="K1640" s="24"/>
      <c r="L1640" s="24"/>
      <c r="M1640" s="24"/>
      <c r="N1640" s="24"/>
    </row>
    <row r="1641" spans="1:26" x14ac:dyDescent="0.25">
      <c r="A1641" s="32" t="s">
        <v>226</v>
      </c>
      <c r="B1641" s="33"/>
      <c r="C1641" s="33"/>
      <c r="D1641" s="33"/>
      <c r="E1641" s="33"/>
      <c r="F1641" s="33"/>
      <c r="G1641" s="34"/>
      <c r="H1641" s="32" t="s">
        <v>229</v>
      </c>
      <c r="I1641" s="33"/>
      <c r="J1641" s="33"/>
      <c r="K1641" s="33"/>
      <c r="L1641" s="33"/>
      <c r="M1641" s="33"/>
      <c r="N1641" s="34"/>
    </row>
    <row r="1642" spans="1:26" ht="15.75" x14ac:dyDescent="0.25">
      <c r="A1642" s="35"/>
      <c r="B1642" s="35"/>
      <c r="C1642" s="35"/>
      <c r="D1642" s="35"/>
      <c r="E1642" s="35"/>
      <c r="F1642" s="35"/>
      <c r="G1642" s="35"/>
      <c r="H1642" s="36"/>
      <c r="I1642" s="36"/>
      <c r="J1642" s="36"/>
      <c r="K1642" s="36"/>
      <c r="L1642" s="36"/>
      <c r="M1642" s="36"/>
      <c r="N1642" s="36"/>
    </row>
    <row r="1643" spans="1:26" ht="15.75" x14ac:dyDescent="0.25">
      <c r="A1643" s="37" t="s">
        <v>14</v>
      </c>
      <c r="B1643" s="37"/>
      <c r="C1643" s="37"/>
      <c r="D1643" s="37"/>
      <c r="E1643" s="37"/>
      <c r="F1643" s="37"/>
      <c r="G1643" s="37"/>
      <c r="H1643" s="37"/>
      <c r="I1643" s="37"/>
      <c r="J1643" s="37"/>
      <c r="K1643" s="37"/>
      <c r="L1643" s="37"/>
      <c r="M1643" s="37"/>
      <c r="N1643" s="37"/>
    </row>
    <row r="1644" spans="1:26" ht="15.75" x14ac:dyDescent="0.25">
      <c r="A1644" s="15"/>
      <c r="B1644" s="15"/>
      <c r="C1644" s="15"/>
      <c r="D1644" s="15"/>
      <c r="E1644" s="15"/>
      <c r="F1644" s="15"/>
      <c r="G1644" s="15"/>
      <c r="H1644" s="15"/>
      <c r="I1644" s="15"/>
      <c r="J1644" s="15"/>
      <c r="K1644" s="15"/>
      <c r="L1644" s="15"/>
      <c r="M1644" s="15"/>
      <c r="N1644" s="15"/>
    </row>
    <row r="1645" spans="1:26" x14ac:dyDescent="0.25">
      <c r="A1645" s="38" t="s">
        <v>5</v>
      </c>
      <c r="B1645" s="38" t="s">
        <v>63</v>
      </c>
      <c r="C1645" s="38" t="s">
        <v>13</v>
      </c>
      <c r="D1645" s="38" t="s">
        <v>12</v>
      </c>
      <c r="E1645" s="38" t="s">
        <v>52</v>
      </c>
      <c r="F1645" s="32" t="s">
        <v>51</v>
      </c>
      <c r="G1645" s="33"/>
      <c r="H1645" s="33"/>
      <c r="I1645" s="33"/>
      <c r="J1645" s="34"/>
      <c r="K1645" s="32" t="s">
        <v>64</v>
      </c>
      <c r="L1645" s="33"/>
      <c r="M1645" s="33"/>
      <c r="N1645" s="33"/>
      <c r="O1645" s="34"/>
      <c r="P1645" s="32" t="s">
        <v>65</v>
      </c>
      <c r="Q1645" s="33"/>
      <c r="R1645" s="33"/>
      <c r="S1645" s="33"/>
      <c r="T1645" s="33"/>
      <c r="U1645" s="34"/>
      <c r="V1645" s="32" t="s">
        <v>66</v>
      </c>
      <c r="W1645" s="33"/>
      <c r="X1645" s="33"/>
      <c r="Y1645" s="33"/>
      <c r="Z1645" s="7"/>
    </row>
    <row r="1646" spans="1:26" ht="30" x14ac:dyDescent="0.25">
      <c r="A1646" s="38"/>
      <c r="B1646" s="38"/>
      <c r="C1646" s="38"/>
      <c r="D1646" s="38"/>
      <c r="E1646" s="38"/>
      <c r="F1646" s="39" t="s">
        <v>50</v>
      </c>
      <c r="G1646" s="32" t="s">
        <v>49</v>
      </c>
      <c r="H1646" s="33"/>
      <c r="I1646" s="34"/>
      <c r="J1646" s="39" t="s">
        <v>67</v>
      </c>
      <c r="K1646" s="39" t="s">
        <v>50</v>
      </c>
      <c r="L1646" s="32" t="s">
        <v>49</v>
      </c>
      <c r="M1646" s="33"/>
      <c r="N1646" s="34"/>
      <c r="O1646" s="39" t="s">
        <v>67</v>
      </c>
      <c r="P1646" s="39" t="s">
        <v>50</v>
      </c>
      <c r="Q1646" s="38" t="s">
        <v>49</v>
      </c>
      <c r="R1646" s="38"/>
      <c r="S1646" s="38"/>
      <c r="T1646" s="16" t="s">
        <v>67</v>
      </c>
      <c r="U1646" s="16" t="s">
        <v>68</v>
      </c>
      <c r="V1646" s="39" t="s">
        <v>50</v>
      </c>
      <c r="W1646" s="32" t="s">
        <v>49</v>
      </c>
      <c r="X1646" s="33"/>
      <c r="Y1646" s="34"/>
      <c r="Z1646" s="16" t="s">
        <v>68</v>
      </c>
    </row>
    <row r="1647" spans="1:26" ht="60" x14ac:dyDescent="0.25">
      <c r="A1647" s="16">
        <v>1</v>
      </c>
      <c r="B1647" s="16" t="s">
        <v>324</v>
      </c>
      <c r="C1647" s="16"/>
      <c r="D1647" s="16"/>
      <c r="E1647" s="38"/>
      <c r="F1647" s="40"/>
      <c r="G1647" s="16" t="s">
        <v>48</v>
      </c>
      <c r="H1647" s="16" t="s">
        <v>47</v>
      </c>
      <c r="I1647" s="16" t="s">
        <v>46</v>
      </c>
      <c r="J1647" s="40"/>
      <c r="K1647" s="40"/>
      <c r="L1647" s="16" t="s">
        <v>48</v>
      </c>
      <c r="M1647" s="16" t="s">
        <v>47</v>
      </c>
      <c r="N1647" s="16" t="s">
        <v>46</v>
      </c>
      <c r="O1647" s="40"/>
      <c r="P1647" s="40"/>
      <c r="Q1647" s="16" t="s">
        <v>69</v>
      </c>
      <c r="R1647" s="16" t="s">
        <v>47</v>
      </c>
      <c r="S1647" s="16" t="s">
        <v>46</v>
      </c>
      <c r="T1647" s="16" t="s">
        <v>0</v>
      </c>
      <c r="U1647" s="16" t="s">
        <v>70</v>
      </c>
      <c r="V1647" s="40"/>
      <c r="W1647" s="16" t="s">
        <v>71</v>
      </c>
      <c r="X1647" s="16" t="s">
        <v>72</v>
      </c>
      <c r="Y1647" s="16" t="s">
        <v>73</v>
      </c>
      <c r="Z1647" s="16" t="s">
        <v>70</v>
      </c>
    </row>
    <row r="1648" spans="1:26" x14ac:dyDescent="0.25">
      <c r="A1648" s="14"/>
      <c r="B1648" s="26" t="s">
        <v>7</v>
      </c>
      <c r="C1648" s="26"/>
      <c r="D1648" s="26"/>
      <c r="E1648" s="16">
        <f t="shared" ref="E1648" si="386">F1648+K1648+P1648+V1648</f>
        <v>239</v>
      </c>
      <c r="F1648" s="17">
        <f t="shared" ref="F1648" si="387">G1648+H1648+I1648</f>
        <v>176</v>
      </c>
      <c r="G1648" s="16">
        <v>161</v>
      </c>
      <c r="H1648" s="16">
        <v>15</v>
      </c>
      <c r="I1648" s="16">
        <v>0</v>
      </c>
      <c r="J1648" s="16">
        <v>176</v>
      </c>
      <c r="K1648" s="17">
        <f t="shared" ref="K1648" si="388">L1648+M1648+N1648</f>
        <v>35</v>
      </c>
      <c r="L1648" s="16">
        <v>32</v>
      </c>
      <c r="M1648" s="16">
        <v>3</v>
      </c>
      <c r="N1648" s="16">
        <v>0</v>
      </c>
      <c r="O1648" s="17">
        <v>1</v>
      </c>
      <c r="P1648" s="17">
        <f t="shared" ref="P1648" si="389">Q1648+R1648+S1648</f>
        <v>12</v>
      </c>
      <c r="Q1648" s="16">
        <v>0</v>
      </c>
      <c r="R1648" s="16">
        <v>9</v>
      </c>
      <c r="S1648" s="16">
        <v>3</v>
      </c>
      <c r="T1648" s="16">
        <v>12</v>
      </c>
      <c r="U1648" s="16">
        <f t="shared" ref="U1648" si="390">S1648*3</f>
        <v>9</v>
      </c>
      <c r="V1648" s="17">
        <f t="shared" ref="V1648" si="391">W1648+X1648+Y1648</f>
        <v>16</v>
      </c>
      <c r="W1648" s="16">
        <v>1</v>
      </c>
      <c r="X1648" s="16">
        <v>14</v>
      </c>
      <c r="Y1648" s="16">
        <v>1</v>
      </c>
      <c r="Z1648" s="16">
        <f t="shared" ref="Z1648" si="392">W1648*3+X1648*3+Y1648*2</f>
        <v>47</v>
      </c>
    </row>
    <row r="1651" spans="1:11" ht="15.75" x14ac:dyDescent="0.25">
      <c r="A1651" s="5" t="s">
        <v>11</v>
      </c>
      <c r="B1651" s="3"/>
      <c r="C1651" s="3"/>
      <c r="D1651" s="3"/>
      <c r="E1651" s="3"/>
    </row>
    <row r="1652" spans="1:11" ht="31.5" x14ac:dyDescent="0.25">
      <c r="A1652" s="13" t="s">
        <v>5</v>
      </c>
      <c r="B1652" s="24" t="s">
        <v>10</v>
      </c>
      <c r="C1652" s="24"/>
      <c r="D1652" s="24"/>
      <c r="E1652" s="27" t="s">
        <v>2</v>
      </c>
      <c r="F1652" s="27"/>
      <c r="G1652" s="27"/>
      <c r="H1652" s="27"/>
      <c r="I1652" s="27"/>
    </row>
    <row r="1653" spans="1:11" ht="15.75" x14ac:dyDescent="0.25">
      <c r="A1653" s="13" t="s">
        <v>1</v>
      </c>
      <c r="B1653" s="24"/>
      <c r="C1653" s="24"/>
      <c r="D1653" s="24"/>
      <c r="E1653" s="24"/>
      <c r="F1653" s="24"/>
      <c r="G1653" s="24"/>
      <c r="H1653" s="24"/>
      <c r="I1653" s="24"/>
    </row>
    <row r="1654" spans="1:11" ht="15.75" x14ac:dyDescent="0.25">
      <c r="A1654" s="13" t="s">
        <v>9</v>
      </c>
      <c r="B1654" s="28"/>
      <c r="C1654" s="29"/>
      <c r="D1654" s="30"/>
      <c r="E1654" s="28"/>
      <c r="F1654" s="29"/>
      <c r="G1654" s="29"/>
      <c r="H1654" s="29"/>
      <c r="I1654" s="30"/>
    </row>
    <row r="1655" spans="1:11" ht="15.75" x14ac:dyDescent="0.25">
      <c r="A1655" s="13" t="s">
        <v>8</v>
      </c>
      <c r="B1655" s="28"/>
      <c r="C1655" s="29"/>
      <c r="D1655" s="30"/>
      <c r="E1655" s="28"/>
      <c r="F1655" s="29"/>
      <c r="G1655" s="29"/>
      <c r="H1655" s="29"/>
      <c r="I1655" s="30"/>
    </row>
    <row r="1656" spans="1:11" ht="15.75" x14ac:dyDescent="0.25">
      <c r="A1656" s="28" t="s">
        <v>7</v>
      </c>
      <c r="B1656" s="29"/>
      <c r="C1656" s="29"/>
      <c r="D1656" s="30"/>
      <c r="E1656" s="28"/>
      <c r="F1656" s="29"/>
      <c r="G1656" s="29"/>
      <c r="H1656" s="29"/>
      <c r="I1656" s="30"/>
    </row>
    <row r="1657" spans="1:11" ht="15.75" x14ac:dyDescent="0.25">
      <c r="A1657" s="5"/>
      <c r="B1657" s="3"/>
      <c r="C1657" s="3"/>
      <c r="D1657" s="3"/>
      <c r="E1657" s="3"/>
    </row>
    <row r="1658" spans="1:11" ht="15.75" x14ac:dyDescent="0.25">
      <c r="A1658" s="5" t="s">
        <v>6</v>
      </c>
      <c r="B1658" s="3"/>
      <c r="C1658" s="3"/>
      <c r="D1658" s="3"/>
      <c r="E1658" s="3"/>
    </row>
    <row r="1659" spans="1:11" ht="31.5" x14ac:dyDescent="0.25">
      <c r="A1659" s="13" t="s">
        <v>5</v>
      </c>
      <c r="B1659" s="24" t="s">
        <v>4</v>
      </c>
      <c r="C1659" s="24"/>
      <c r="D1659" s="24"/>
      <c r="E1659" s="31" t="s">
        <v>3</v>
      </c>
      <c r="F1659" s="31"/>
      <c r="G1659" s="31"/>
      <c r="H1659" s="31"/>
      <c r="I1659" s="31"/>
      <c r="J1659" s="24" t="s">
        <v>2</v>
      </c>
      <c r="K1659" s="24"/>
    </row>
    <row r="1660" spans="1:11" ht="15.75" x14ac:dyDescent="0.25">
      <c r="A1660" s="13" t="s">
        <v>1</v>
      </c>
      <c r="B1660" s="24"/>
      <c r="C1660" s="24"/>
      <c r="D1660" s="24"/>
      <c r="E1660" s="24"/>
      <c r="F1660" s="24"/>
      <c r="G1660" s="24"/>
      <c r="H1660" s="24"/>
      <c r="I1660" s="24"/>
      <c r="J1660" s="24"/>
      <c r="K1660" s="24"/>
    </row>
    <row r="1661" spans="1:11" ht="15.75" x14ac:dyDescent="0.25">
      <c r="A1661" s="24" t="s">
        <v>0</v>
      </c>
      <c r="B1661" s="24"/>
      <c r="C1661" s="24"/>
      <c r="D1661" s="24"/>
      <c r="E1661" s="25"/>
      <c r="F1661" s="25"/>
      <c r="G1661" s="25"/>
      <c r="H1661" s="25"/>
      <c r="I1661" s="25"/>
      <c r="J1661" s="24"/>
      <c r="K1661" s="24"/>
    </row>
    <row r="1665" spans="1:26" ht="15.75" x14ac:dyDescent="0.25">
      <c r="A1665" s="41" t="s">
        <v>353</v>
      </c>
      <c r="B1665" s="41"/>
      <c r="C1665" s="41"/>
      <c r="D1665" s="41"/>
      <c r="E1665" s="41"/>
      <c r="F1665" s="41"/>
      <c r="G1665" s="41"/>
      <c r="H1665" s="41"/>
      <c r="I1665" s="41"/>
      <c r="J1665" s="41"/>
      <c r="K1665" s="41"/>
      <c r="L1665" s="41"/>
      <c r="M1665" s="41"/>
      <c r="N1665" s="41"/>
    </row>
    <row r="1666" spans="1:26" ht="15.75" x14ac:dyDescent="0.25">
      <c r="A1666" s="18"/>
      <c r="B1666" s="18"/>
      <c r="C1666" s="18"/>
      <c r="D1666" s="18"/>
      <c r="E1666" s="18"/>
      <c r="F1666" s="18"/>
      <c r="G1666" s="18"/>
      <c r="H1666" s="18"/>
      <c r="I1666" s="18"/>
      <c r="J1666" s="18"/>
      <c r="K1666" s="18"/>
      <c r="L1666" s="18"/>
      <c r="M1666" s="18"/>
      <c r="N1666" s="18"/>
    </row>
    <row r="1667" spans="1:26" ht="15.75" x14ac:dyDescent="0.25">
      <c r="A1667" s="42" t="s">
        <v>17</v>
      </c>
      <c r="B1667" s="42"/>
      <c r="C1667" s="42"/>
      <c r="D1667" s="42"/>
      <c r="E1667" s="42"/>
      <c r="F1667" s="42"/>
      <c r="G1667" s="42"/>
      <c r="H1667" s="42"/>
      <c r="I1667" s="42"/>
      <c r="J1667" s="42"/>
      <c r="K1667" s="42"/>
      <c r="L1667" s="42"/>
      <c r="M1667" s="42"/>
      <c r="N1667" s="42"/>
    </row>
    <row r="1668" spans="1:26" ht="15.75" x14ac:dyDescent="0.25">
      <c r="A1668" s="4"/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4"/>
    </row>
    <row r="1669" spans="1:26" ht="15.75" x14ac:dyDescent="0.25">
      <c r="A1669" s="24" t="s">
        <v>16</v>
      </c>
      <c r="B1669" s="24"/>
      <c r="C1669" s="24"/>
      <c r="D1669" s="24"/>
      <c r="E1669" s="24"/>
      <c r="F1669" s="24"/>
      <c r="G1669" s="24"/>
      <c r="H1669" s="24" t="s">
        <v>15</v>
      </c>
      <c r="I1669" s="24"/>
      <c r="J1669" s="24"/>
      <c r="K1669" s="24"/>
      <c r="L1669" s="24"/>
      <c r="M1669" s="24"/>
      <c r="N1669" s="24"/>
    </row>
    <row r="1670" spans="1:26" x14ac:dyDescent="0.25">
      <c r="A1670" s="32" t="s">
        <v>227</v>
      </c>
      <c r="B1670" s="33"/>
      <c r="C1670" s="33"/>
      <c r="D1670" s="33"/>
      <c r="E1670" s="33"/>
      <c r="F1670" s="33"/>
      <c r="G1670" s="34"/>
      <c r="H1670" s="32" t="s">
        <v>230</v>
      </c>
      <c r="I1670" s="33"/>
      <c r="J1670" s="33"/>
      <c r="K1670" s="33"/>
      <c r="L1670" s="33"/>
      <c r="M1670" s="33"/>
      <c r="N1670" s="34"/>
    </row>
    <row r="1671" spans="1:26" ht="15.75" x14ac:dyDescent="0.25">
      <c r="A1671" s="35"/>
      <c r="B1671" s="35"/>
      <c r="C1671" s="35"/>
      <c r="D1671" s="35"/>
      <c r="E1671" s="35"/>
      <c r="F1671" s="35"/>
      <c r="G1671" s="35"/>
      <c r="H1671" s="36"/>
      <c r="I1671" s="36"/>
      <c r="J1671" s="36"/>
      <c r="K1671" s="36"/>
      <c r="L1671" s="36"/>
      <c r="M1671" s="36"/>
      <c r="N1671" s="36"/>
    </row>
    <row r="1672" spans="1:26" ht="15.75" x14ac:dyDescent="0.25">
      <c r="A1672" s="37" t="s">
        <v>14</v>
      </c>
      <c r="B1672" s="37"/>
      <c r="C1672" s="37"/>
      <c r="D1672" s="37"/>
      <c r="E1672" s="37"/>
      <c r="F1672" s="37"/>
      <c r="G1672" s="37"/>
      <c r="H1672" s="37"/>
      <c r="I1672" s="37"/>
      <c r="J1672" s="37"/>
      <c r="K1672" s="37"/>
      <c r="L1672" s="37"/>
      <c r="M1672" s="37"/>
      <c r="N1672" s="37"/>
    </row>
    <row r="1673" spans="1:26" ht="15.75" x14ac:dyDescent="0.25">
      <c r="A1673" s="15"/>
      <c r="B1673" s="15"/>
      <c r="C1673" s="15"/>
      <c r="D1673" s="15"/>
      <c r="E1673" s="15"/>
      <c r="F1673" s="15"/>
      <c r="G1673" s="15"/>
      <c r="H1673" s="15"/>
      <c r="I1673" s="15"/>
      <c r="J1673" s="15"/>
      <c r="K1673" s="15"/>
      <c r="L1673" s="15"/>
      <c r="M1673" s="15"/>
      <c r="N1673" s="15"/>
    </row>
    <row r="1674" spans="1:26" x14ac:dyDescent="0.25">
      <c r="A1674" s="38" t="s">
        <v>5</v>
      </c>
      <c r="B1674" s="38" t="s">
        <v>63</v>
      </c>
      <c r="C1674" s="38" t="s">
        <v>13</v>
      </c>
      <c r="D1674" s="38" t="s">
        <v>12</v>
      </c>
      <c r="E1674" s="38" t="s">
        <v>52</v>
      </c>
      <c r="F1674" s="32" t="s">
        <v>51</v>
      </c>
      <c r="G1674" s="33"/>
      <c r="H1674" s="33"/>
      <c r="I1674" s="33"/>
      <c r="J1674" s="34"/>
      <c r="K1674" s="32" t="s">
        <v>64</v>
      </c>
      <c r="L1674" s="33"/>
      <c r="M1674" s="33"/>
      <c r="N1674" s="33"/>
      <c r="O1674" s="34"/>
      <c r="P1674" s="32" t="s">
        <v>65</v>
      </c>
      <c r="Q1674" s="33"/>
      <c r="R1674" s="33"/>
      <c r="S1674" s="33"/>
      <c r="T1674" s="33"/>
      <c r="U1674" s="34"/>
      <c r="V1674" s="32" t="s">
        <v>66</v>
      </c>
      <c r="W1674" s="33"/>
      <c r="X1674" s="33"/>
      <c r="Y1674" s="33"/>
      <c r="Z1674" s="7"/>
    </row>
    <row r="1675" spans="1:26" ht="30" x14ac:dyDescent="0.25">
      <c r="A1675" s="38"/>
      <c r="B1675" s="38"/>
      <c r="C1675" s="38"/>
      <c r="D1675" s="38"/>
      <c r="E1675" s="38"/>
      <c r="F1675" s="39" t="s">
        <v>50</v>
      </c>
      <c r="G1675" s="32" t="s">
        <v>49</v>
      </c>
      <c r="H1675" s="33"/>
      <c r="I1675" s="34"/>
      <c r="J1675" s="39" t="s">
        <v>67</v>
      </c>
      <c r="K1675" s="39" t="s">
        <v>50</v>
      </c>
      <c r="L1675" s="32" t="s">
        <v>49</v>
      </c>
      <c r="M1675" s="33"/>
      <c r="N1675" s="34"/>
      <c r="O1675" s="39" t="s">
        <v>67</v>
      </c>
      <c r="P1675" s="39" t="s">
        <v>50</v>
      </c>
      <c r="Q1675" s="38" t="s">
        <v>49</v>
      </c>
      <c r="R1675" s="38"/>
      <c r="S1675" s="38"/>
      <c r="T1675" s="16" t="s">
        <v>67</v>
      </c>
      <c r="U1675" s="16" t="s">
        <v>68</v>
      </c>
      <c r="V1675" s="39" t="s">
        <v>50</v>
      </c>
      <c r="W1675" s="32" t="s">
        <v>49</v>
      </c>
      <c r="X1675" s="33"/>
      <c r="Y1675" s="34"/>
      <c r="Z1675" s="16" t="s">
        <v>68</v>
      </c>
    </row>
    <row r="1676" spans="1:26" ht="60" x14ac:dyDescent="0.25">
      <c r="A1676" s="16">
        <v>1</v>
      </c>
      <c r="B1676" s="16" t="s">
        <v>325</v>
      </c>
      <c r="C1676" s="16"/>
      <c r="D1676" s="16"/>
      <c r="E1676" s="38"/>
      <c r="F1676" s="40"/>
      <c r="G1676" s="16" t="s">
        <v>48</v>
      </c>
      <c r="H1676" s="16" t="s">
        <v>47</v>
      </c>
      <c r="I1676" s="16" t="s">
        <v>46</v>
      </c>
      <c r="J1676" s="40"/>
      <c r="K1676" s="40"/>
      <c r="L1676" s="16" t="s">
        <v>48</v>
      </c>
      <c r="M1676" s="16" t="s">
        <v>47</v>
      </c>
      <c r="N1676" s="16" t="s">
        <v>46</v>
      </c>
      <c r="O1676" s="40"/>
      <c r="P1676" s="40"/>
      <c r="Q1676" s="16" t="s">
        <v>69</v>
      </c>
      <c r="R1676" s="16" t="s">
        <v>47</v>
      </c>
      <c r="S1676" s="16" t="s">
        <v>46</v>
      </c>
      <c r="T1676" s="16" t="s">
        <v>0</v>
      </c>
      <c r="U1676" s="16" t="s">
        <v>70</v>
      </c>
      <c r="V1676" s="40"/>
      <c r="W1676" s="16" t="s">
        <v>71</v>
      </c>
      <c r="X1676" s="16" t="s">
        <v>72</v>
      </c>
      <c r="Y1676" s="16" t="s">
        <v>73</v>
      </c>
      <c r="Z1676" s="16" t="s">
        <v>70</v>
      </c>
    </row>
    <row r="1677" spans="1:26" x14ac:dyDescent="0.25">
      <c r="A1677" s="14"/>
      <c r="B1677" s="26" t="s">
        <v>7</v>
      </c>
      <c r="C1677" s="26"/>
      <c r="D1677" s="26"/>
      <c r="E1677" s="16">
        <f t="shared" ref="E1677" si="393">F1677+K1677+P1677+V1677</f>
        <v>367</v>
      </c>
      <c r="F1677" s="17">
        <f t="shared" ref="F1677" si="394">G1677+H1677+I1677</f>
        <v>346</v>
      </c>
      <c r="G1677" s="16">
        <v>295</v>
      </c>
      <c r="H1677" s="16">
        <v>51</v>
      </c>
      <c r="I1677" s="16">
        <v>0</v>
      </c>
      <c r="J1677" s="16">
        <v>346</v>
      </c>
      <c r="K1677" s="17">
        <f t="shared" ref="K1677" si="395">L1677+M1677+N1677</f>
        <v>0</v>
      </c>
      <c r="L1677" s="16">
        <v>0</v>
      </c>
      <c r="M1677" s="16">
        <v>0</v>
      </c>
      <c r="N1677" s="16">
        <v>0</v>
      </c>
      <c r="O1677" s="17">
        <v>0</v>
      </c>
      <c r="P1677" s="17">
        <f t="shared" ref="P1677" si="396">Q1677+R1677+S1677</f>
        <v>8</v>
      </c>
      <c r="Q1677" s="16">
        <v>0</v>
      </c>
      <c r="R1677" s="16">
        <v>5</v>
      </c>
      <c r="S1677" s="16">
        <v>3</v>
      </c>
      <c r="T1677" s="16">
        <v>8</v>
      </c>
      <c r="U1677" s="16">
        <f t="shared" ref="U1677" si="397">S1677*3</f>
        <v>9</v>
      </c>
      <c r="V1677" s="17">
        <f t="shared" ref="V1677" si="398">W1677+X1677+Y1677</f>
        <v>13</v>
      </c>
      <c r="W1677" s="16">
        <v>0</v>
      </c>
      <c r="X1677" s="16">
        <v>12</v>
      </c>
      <c r="Y1677" s="16">
        <v>1</v>
      </c>
      <c r="Z1677" s="16">
        <f t="shared" ref="Z1677" si="399">W1677*3+X1677*3+Y1677*2</f>
        <v>38</v>
      </c>
    </row>
    <row r="1680" spans="1:26" ht="15.75" x14ac:dyDescent="0.25">
      <c r="A1680" s="5" t="s">
        <v>11</v>
      </c>
      <c r="B1680" s="3"/>
      <c r="C1680" s="3"/>
      <c r="D1680" s="3"/>
      <c r="E1680" s="3"/>
    </row>
    <row r="1681" spans="1:14" ht="31.5" x14ac:dyDescent="0.25">
      <c r="A1681" s="13" t="s">
        <v>5</v>
      </c>
      <c r="B1681" s="24" t="s">
        <v>10</v>
      </c>
      <c r="C1681" s="24"/>
      <c r="D1681" s="24"/>
      <c r="E1681" s="27" t="s">
        <v>2</v>
      </c>
      <c r="F1681" s="27"/>
      <c r="G1681" s="27"/>
      <c r="H1681" s="27"/>
      <c r="I1681" s="27"/>
    </row>
    <row r="1682" spans="1:14" ht="15.75" x14ac:dyDescent="0.25">
      <c r="A1682" s="13" t="s">
        <v>1</v>
      </c>
      <c r="B1682" s="24"/>
      <c r="C1682" s="24"/>
      <c r="D1682" s="24"/>
      <c r="E1682" s="24"/>
      <c r="F1682" s="24"/>
      <c r="G1682" s="24"/>
      <c r="H1682" s="24"/>
      <c r="I1682" s="24"/>
    </row>
    <row r="1683" spans="1:14" ht="15.75" x14ac:dyDescent="0.25">
      <c r="A1683" s="13" t="s">
        <v>9</v>
      </c>
      <c r="B1683" s="28"/>
      <c r="C1683" s="29"/>
      <c r="D1683" s="30"/>
      <c r="E1683" s="28"/>
      <c r="F1683" s="29"/>
      <c r="G1683" s="29"/>
      <c r="H1683" s="29"/>
      <c r="I1683" s="30"/>
    </row>
    <row r="1684" spans="1:14" ht="15.75" x14ac:dyDescent="0.25">
      <c r="A1684" s="13" t="s">
        <v>8</v>
      </c>
      <c r="B1684" s="28"/>
      <c r="C1684" s="29"/>
      <c r="D1684" s="30"/>
      <c r="E1684" s="28"/>
      <c r="F1684" s="29"/>
      <c r="G1684" s="29"/>
      <c r="H1684" s="29"/>
      <c r="I1684" s="30"/>
    </row>
    <row r="1685" spans="1:14" ht="15.75" x14ac:dyDescent="0.25">
      <c r="A1685" s="28" t="s">
        <v>7</v>
      </c>
      <c r="B1685" s="29"/>
      <c r="C1685" s="29"/>
      <c r="D1685" s="30"/>
      <c r="E1685" s="28"/>
      <c r="F1685" s="29"/>
      <c r="G1685" s="29"/>
      <c r="H1685" s="29"/>
      <c r="I1685" s="30"/>
    </row>
    <row r="1686" spans="1:14" ht="15.75" x14ac:dyDescent="0.25">
      <c r="A1686" s="5"/>
      <c r="B1686" s="3"/>
      <c r="C1686" s="3"/>
      <c r="D1686" s="3"/>
      <c r="E1686" s="3"/>
    </row>
    <row r="1687" spans="1:14" ht="15.75" x14ac:dyDescent="0.25">
      <c r="A1687" s="5" t="s">
        <v>6</v>
      </c>
      <c r="B1687" s="3"/>
      <c r="C1687" s="3"/>
      <c r="D1687" s="3"/>
      <c r="E1687" s="3"/>
    </row>
    <row r="1688" spans="1:14" ht="31.5" x14ac:dyDescent="0.25">
      <c r="A1688" s="13" t="s">
        <v>5</v>
      </c>
      <c r="B1688" s="24" t="s">
        <v>4</v>
      </c>
      <c r="C1688" s="24"/>
      <c r="D1688" s="24"/>
      <c r="E1688" s="31" t="s">
        <v>3</v>
      </c>
      <c r="F1688" s="31"/>
      <c r="G1688" s="31"/>
      <c r="H1688" s="31"/>
      <c r="I1688" s="31"/>
      <c r="J1688" s="24" t="s">
        <v>2</v>
      </c>
      <c r="K1688" s="24"/>
    </row>
    <row r="1689" spans="1:14" ht="15.75" x14ac:dyDescent="0.25">
      <c r="A1689" s="13" t="s">
        <v>1</v>
      </c>
      <c r="B1689" s="24"/>
      <c r="C1689" s="24"/>
      <c r="D1689" s="24"/>
      <c r="E1689" s="24"/>
      <c r="F1689" s="24"/>
      <c r="G1689" s="24"/>
      <c r="H1689" s="24"/>
      <c r="I1689" s="24"/>
      <c r="J1689" s="24"/>
      <c r="K1689" s="24"/>
    </row>
    <row r="1690" spans="1:14" ht="15.75" x14ac:dyDescent="0.25">
      <c r="A1690" s="24" t="s">
        <v>0</v>
      </c>
      <c r="B1690" s="24"/>
      <c r="C1690" s="24"/>
      <c r="D1690" s="24"/>
      <c r="E1690" s="25"/>
      <c r="F1690" s="25"/>
      <c r="G1690" s="25"/>
      <c r="H1690" s="25"/>
      <c r="I1690" s="25"/>
      <c r="J1690" s="24"/>
      <c r="K1690" s="24"/>
    </row>
    <row r="1694" spans="1:14" ht="15.75" x14ac:dyDescent="0.25">
      <c r="A1694" s="41" t="s">
        <v>118</v>
      </c>
      <c r="B1694" s="41"/>
      <c r="C1694" s="41"/>
      <c r="D1694" s="41"/>
      <c r="E1694" s="41"/>
      <c r="F1694" s="41"/>
      <c r="G1694" s="41"/>
      <c r="H1694" s="41"/>
      <c r="I1694" s="41"/>
      <c r="J1694" s="41"/>
      <c r="K1694" s="41"/>
      <c r="L1694" s="41"/>
      <c r="M1694" s="41"/>
      <c r="N1694" s="41"/>
    </row>
    <row r="1695" spans="1:14" ht="15.75" x14ac:dyDescent="0.25">
      <c r="A1695" s="18"/>
      <c r="B1695" s="18"/>
      <c r="C1695" s="18"/>
      <c r="D1695" s="18"/>
      <c r="E1695" s="18"/>
      <c r="F1695" s="18"/>
      <c r="G1695" s="18"/>
      <c r="H1695" s="18"/>
      <c r="I1695" s="18"/>
      <c r="J1695" s="18"/>
      <c r="K1695" s="18"/>
      <c r="L1695" s="18"/>
      <c r="M1695" s="18"/>
      <c r="N1695" s="18"/>
    </row>
    <row r="1696" spans="1:14" ht="15.75" x14ac:dyDescent="0.25">
      <c r="A1696" s="42" t="s">
        <v>17</v>
      </c>
      <c r="B1696" s="42"/>
      <c r="C1696" s="42"/>
      <c r="D1696" s="42"/>
      <c r="E1696" s="42"/>
      <c r="F1696" s="42"/>
      <c r="G1696" s="42"/>
      <c r="H1696" s="42"/>
      <c r="I1696" s="42"/>
      <c r="J1696" s="42"/>
      <c r="K1696" s="42"/>
      <c r="L1696" s="42"/>
      <c r="M1696" s="42"/>
      <c r="N1696" s="42"/>
    </row>
    <row r="1697" spans="1:26" ht="15.75" x14ac:dyDescent="0.25">
      <c r="A1697" s="4"/>
      <c r="B1697" s="4"/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  <c r="N1697" s="4"/>
    </row>
    <row r="1698" spans="1:26" ht="15.75" x14ac:dyDescent="0.25">
      <c r="A1698" s="24" t="s">
        <v>16</v>
      </c>
      <c r="B1698" s="24"/>
      <c r="C1698" s="24"/>
      <c r="D1698" s="24"/>
      <c r="E1698" s="24"/>
      <c r="F1698" s="24"/>
      <c r="G1698" s="24"/>
      <c r="H1698" s="24" t="s">
        <v>15</v>
      </c>
      <c r="I1698" s="24"/>
      <c r="J1698" s="24"/>
      <c r="K1698" s="24"/>
      <c r="L1698" s="24"/>
      <c r="M1698" s="24"/>
      <c r="N1698" s="24"/>
    </row>
    <row r="1699" spans="1:26" x14ac:dyDescent="0.25">
      <c r="A1699" s="32" t="s">
        <v>225</v>
      </c>
      <c r="B1699" s="33"/>
      <c r="C1699" s="33"/>
      <c r="D1699" s="33"/>
      <c r="E1699" s="33"/>
      <c r="F1699" s="33"/>
      <c r="G1699" s="34"/>
      <c r="H1699" s="32" t="s">
        <v>231</v>
      </c>
      <c r="I1699" s="33"/>
      <c r="J1699" s="33"/>
      <c r="K1699" s="33"/>
      <c r="L1699" s="33"/>
      <c r="M1699" s="33"/>
      <c r="N1699" s="34"/>
    </row>
    <row r="1700" spans="1:26" ht="15.75" x14ac:dyDescent="0.25">
      <c r="A1700" s="35"/>
      <c r="B1700" s="35"/>
      <c r="C1700" s="35"/>
      <c r="D1700" s="35"/>
      <c r="E1700" s="35"/>
      <c r="F1700" s="35"/>
      <c r="G1700" s="35"/>
      <c r="H1700" s="36"/>
      <c r="I1700" s="36"/>
      <c r="J1700" s="36"/>
      <c r="K1700" s="36"/>
      <c r="L1700" s="36"/>
      <c r="M1700" s="36"/>
      <c r="N1700" s="36"/>
    </row>
    <row r="1701" spans="1:26" ht="15.75" x14ac:dyDescent="0.25">
      <c r="A1701" s="37" t="s">
        <v>14</v>
      </c>
      <c r="B1701" s="37"/>
      <c r="C1701" s="37"/>
      <c r="D1701" s="37"/>
      <c r="E1701" s="37"/>
      <c r="F1701" s="37"/>
      <c r="G1701" s="37"/>
      <c r="H1701" s="37"/>
      <c r="I1701" s="37"/>
      <c r="J1701" s="37"/>
      <c r="K1701" s="37"/>
      <c r="L1701" s="37"/>
      <c r="M1701" s="37"/>
      <c r="N1701" s="37"/>
    </row>
    <row r="1702" spans="1:26" ht="15.75" x14ac:dyDescent="0.25">
      <c r="A1702" s="15"/>
      <c r="B1702" s="15"/>
      <c r="C1702" s="15"/>
      <c r="D1702" s="15"/>
      <c r="E1702" s="15"/>
      <c r="F1702" s="15"/>
      <c r="G1702" s="15"/>
      <c r="H1702" s="15"/>
      <c r="I1702" s="15"/>
      <c r="J1702" s="15"/>
      <c r="K1702" s="15"/>
      <c r="L1702" s="15"/>
      <c r="M1702" s="15"/>
      <c r="N1702" s="15"/>
    </row>
    <row r="1703" spans="1:26" x14ac:dyDescent="0.25">
      <c r="A1703" s="38" t="s">
        <v>5</v>
      </c>
      <c r="B1703" s="38" t="s">
        <v>63</v>
      </c>
      <c r="C1703" s="38" t="s">
        <v>13</v>
      </c>
      <c r="D1703" s="38" t="s">
        <v>12</v>
      </c>
      <c r="E1703" s="38" t="s">
        <v>52</v>
      </c>
      <c r="F1703" s="32" t="s">
        <v>51</v>
      </c>
      <c r="G1703" s="33"/>
      <c r="H1703" s="33"/>
      <c r="I1703" s="33"/>
      <c r="J1703" s="34"/>
      <c r="K1703" s="32" t="s">
        <v>64</v>
      </c>
      <c r="L1703" s="33"/>
      <c r="M1703" s="33"/>
      <c r="N1703" s="33"/>
      <c r="O1703" s="34"/>
      <c r="P1703" s="32" t="s">
        <v>65</v>
      </c>
      <c r="Q1703" s="33"/>
      <c r="R1703" s="33"/>
      <c r="S1703" s="33"/>
      <c r="T1703" s="33"/>
      <c r="U1703" s="34"/>
      <c r="V1703" s="32" t="s">
        <v>66</v>
      </c>
      <c r="W1703" s="33"/>
      <c r="X1703" s="33"/>
      <c r="Y1703" s="33"/>
      <c r="Z1703" s="7"/>
    </row>
    <row r="1704" spans="1:26" ht="30" x14ac:dyDescent="0.25">
      <c r="A1704" s="38"/>
      <c r="B1704" s="38"/>
      <c r="C1704" s="38"/>
      <c r="D1704" s="38"/>
      <c r="E1704" s="38"/>
      <c r="F1704" s="39" t="s">
        <v>50</v>
      </c>
      <c r="G1704" s="32" t="s">
        <v>49</v>
      </c>
      <c r="H1704" s="33"/>
      <c r="I1704" s="34"/>
      <c r="J1704" s="39" t="s">
        <v>67</v>
      </c>
      <c r="K1704" s="39" t="s">
        <v>50</v>
      </c>
      <c r="L1704" s="32" t="s">
        <v>49</v>
      </c>
      <c r="M1704" s="33"/>
      <c r="N1704" s="34"/>
      <c r="O1704" s="39" t="s">
        <v>67</v>
      </c>
      <c r="P1704" s="39" t="s">
        <v>50</v>
      </c>
      <c r="Q1704" s="38" t="s">
        <v>49</v>
      </c>
      <c r="R1704" s="38"/>
      <c r="S1704" s="38"/>
      <c r="T1704" s="16" t="s">
        <v>67</v>
      </c>
      <c r="U1704" s="16" t="s">
        <v>68</v>
      </c>
      <c r="V1704" s="39" t="s">
        <v>50</v>
      </c>
      <c r="W1704" s="32" t="s">
        <v>49</v>
      </c>
      <c r="X1704" s="33"/>
      <c r="Y1704" s="34"/>
      <c r="Z1704" s="16" t="s">
        <v>68</v>
      </c>
    </row>
    <row r="1705" spans="1:26" ht="60" x14ac:dyDescent="0.25">
      <c r="A1705" s="16">
        <v>1</v>
      </c>
      <c r="B1705" s="16" t="s">
        <v>326</v>
      </c>
      <c r="C1705" s="16"/>
      <c r="D1705" s="16"/>
      <c r="E1705" s="38"/>
      <c r="F1705" s="40"/>
      <c r="G1705" s="16" t="s">
        <v>48</v>
      </c>
      <c r="H1705" s="16" t="s">
        <v>47</v>
      </c>
      <c r="I1705" s="16" t="s">
        <v>46</v>
      </c>
      <c r="J1705" s="40"/>
      <c r="K1705" s="40"/>
      <c r="L1705" s="16" t="s">
        <v>48</v>
      </c>
      <c r="M1705" s="16" t="s">
        <v>47</v>
      </c>
      <c r="N1705" s="16" t="s">
        <v>46</v>
      </c>
      <c r="O1705" s="40"/>
      <c r="P1705" s="40"/>
      <c r="Q1705" s="16" t="s">
        <v>69</v>
      </c>
      <c r="R1705" s="16" t="s">
        <v>47</v>
      </c>
      <c r="S1705" s="16" t="s">
        <v>46</v>
      </c>
      <c r="T1705" s="16" t="s">
        <v>0</v>
      </c>
      <c r="U1705" s="16" t="s">
        <v>70</v>
      </c>
      <c r="V1705" s="40"/>
      <c r="W1705" s="16" t="s">
        <v>71</v>
      </c>
      <c r="X1705" s="16" t="s">
        <v>72</v>
      </c>
      <c r="Y1705" s="16" t="s">
        <v>73</v>
      </c>
      <c r="Z1705" s="16" t="s">
        <v>70</v>
      </c>
    </row>
    <row r="1706" spans="1:26" x14ac:dyDescent="0.25">
      <c r="A1706" s="14"/>
      <c r="B1706" s="26" t="s">
        <v>7</v>
      </c>
      <c r="C1706" s="26"/>
      <c r="D1706" s="26"/>
      <c r="E1706" s="16">
        <f t="shared" ref="E1706" si="400">F1706+K1706+P1706+V1706</f>
        <v>110</v>
      </c>
      <c r="F1706" s="17">
        <f t="shared" ref="F1706" si="401">G1706+H1706+I1706</f>
        <v>100</v>
      </c>
      <c r="G1706" s="16">
        <v>85</v>
      </c>
      <c r="H1706" s="16">
        <v>15</v>
      </c>
      <c r="I1706" s="16">
        <v>0</v>
      </c>
      <c r="J1706" s="16">
        <v>100</v>
      </c>
      <c r="K1706" s="17">
        <f t="shared" ref="K1706" si="402">L1706+M1706+N1706</f>
        <v>0</v>
      </c>
      <c r="L1706" s="16">
        <v>0</v>
      </c>
      <c r="M1706" s="16">
        <v>0</v>
      </c>
      <c r="N1706" s="16">
        <v>0</v>
      </c>
      <c r="O1706" s="17">
        <v>0</v>
      </c>
      <c r="P1706" s="17">
        <f t="shared" ref="P1706" si="403">Q1706+R1706+S1706</f>
        <v>6</v>
      </c>
      <c r="Q1706" s="16">
        <v>0</v>
      </c>
      <c r="R1706" s="16">
        <v>5</v>
      </c>
      <c r="S1706" s="16">
        <v>1</v>
      </c>
      <c r="T1706" s="16">
        <v>6</v>
      </c>
      <c r="U1706" s="16">
        <f t="shared" ref="U1706" si="404">S1706*3</f>
        <v>3</v>
      </c>
      <c r="V1706" s="17">
        <f t="shared" ref="V1706" si="405">W1706+X1706+Y1706</f>
        <v>4</v>
      </c>
      <c r="W1706" s="16">
        <v>2</v>
      </c>
      <c r="X1706" s="16">
        <v>1</v>
      </c>
      <c r="Y1706" s="16">
        <v>1</v>
      </c>
      <c r="Z1706" s="16">
        <f t="shared" ref="Z1706" si="406">W1706*3+X1706*3+Y1706*2</f>
        <v>11</v>
      </c>
    </row>
    <row r="1709" spans="1:26" ht="15.75" x14ac:dyDescent="0.25">
      <c r="A1709" s="5" t="s">
        <v>11</v>
      </c>
      <c r="B1709" s="3"/>
      <c r="C1709" s="3"/>
      <c r="D1709" s="3"/>
      <c r="E1709" s="3"/>
    </row>
    <row r="1710" spans="1:26" ht="31.5" x14ac:dyDescent="0.25">
      <c r="A1710" s="13" t="s">
        <v>5</v>
      </c>
      <c r="B1710" s="24" t="s">
        <v>10</v>
      </c>
      <c r="C1710" s="24"/>
      <c r="D1710" s="24"/>
      <c r="E1710" s="27" t="s">
        <v>2</v>
      </c>
      <c r="F1710" s="27"/>
      <c r="G1710" s="27"/>
      <c r="H1710" s="27"/>
      <c r="I1710" s="27"/>
    </row>
    <row r="1711" spans="1:26" ht="15.75" x14ac:dyDescent="0.25">
      <c r="A1711" s="13" t="s">
        <v>1</v>
      </c>
      <c r="B1711" s="24"/>
      <c r="C1711" s="24"/>
      <c r="D1711" s="24"/>
      <c r="E1711" s="24"/>
      <c r="F1711" s="24"/>
      <c r="G1711" s="24"/>
      <c r="H1711" s="24"/>
      <c r="I1711" s="24"/>
    </row>
    <row r="1712" spans="1:26" ht="15.75" x14ac:dyDescent="0.25">
      <c r="A1712" s="13" t="s">
        <v>9</v>
      </c>
      <c r="B1712" s="28"/>
      <c r="C1712" s="29"/>
      <c r="D1712" s="30"/>
      <c r="E1712" s="28"/>
      <c r="F1712" s="29"/>
      <c r="G1712" s="29"/>
      <c r="H1712" s="29"/>
      <c r="I1712" s="30"/>
    </row>
    <row r="1713" spans="1:14" ht="15.75" x14ac:dyDescent="0.25">
      <c r="A1713" s="13" t="s">
        <v>8</v>
      </c>
      <c r="B1713" s="28"/>
      <c r="C1713" s="29"/>
      <c r="D1713" s="30"/>
      <c r="E1713" s="28"/>
      <c r="F1713" s="29"/>
      <c r="G1713" s="29"/>
      <c r="H1713" s="29"/>
      <c r="I1713" s="30"/>
    </row>
    <row r="1714" spans="1:14" ht="15.75" x14ac:dyDescent="0.25">
      <c r="A1714" s="28" t="s">
        <v>7</v>
      </c>
      <c r="B1714" s="29"/>
      <c r="C1714" s="29"/>
      <c r="D1714" s="30"/>
      <c r="E1714" s="28"/>
      <c r="F1714" s="29"/>
      <c r="G1714" s="29"/>
      <c r="H1714" s="29"/>
      <c r="I1714" s="30"/>
    </row>
    <row r="1715" spans="1:14" ht="15.75" x14ac:dyDescent="0.25">
      <c r="A1715" s="5"/>
      <c r="B1715" s="3"/>
      <c r="C1715" s="3"/>
      <c r="D1715" s="3"/>
      <c r="E1715" s="3"/>
    </row>
    <row r="1716" spans="1:14" ht="15.75" x14ac:dyDescent="0.25">
      <c r="A1716" s="5" t="s">
        <v>6</v>
      </c>
      <c r="B1716" s="3"/>
      <c r="C1716" s="3"/>
      <c r="D1716" s="3"/>
      <c r="E1716" s="3"/>
    </row>
    <row r="1717" spans="1:14" ht="31.5" x14ac:dyDescent="0.25">
      <c r="A1717" s="13" t="s">
        <v>5</v>
      </c>
      <c r="B1717" s="24" t="s">
        <v>4</v>
      </c>
      <c r="C1717" s="24"/>
      <c r="D1717" s="24"/>
      <c r="E1717" s="31" t="s">
        <v>3</v>
      </c>
      <c r="F1717" s="31"/>
      <c r="G1717" s="31"/>
      <c r="H1717" s="31"/>
      <c r="I1717" s="31"/>
      <c r="J1717" s="24" t="s">
        <v>2</v>
      </c>
      <c r="K1717" s="24"/>
    </row>
    <row r="1718" spans="1:14" ht="15.75" x14ac:dyDescent="0.25">
      <c r="A1718" s="13" t="s">
        <v>1</v>
      </c>
      <c r="B1718" s="24"/>
      <c r="C1718" s="24"/>
      <c r="D1718" s="24"/>
      <c r="E1718" s="24"/>
      <c r="F1718" s="24"/>
      <c r="G1718" s="24"/>
      <c r="H1718" s="24"/>
      <c r="I1718" s="24"/>
      <c r="J1718" s="24"/>
      <c r="K1718" s="24"/>
    </row>
    <row r="1719" spans="1:14" ht="15.75" x14ac:dyDescent="0.25">
      <c r="A1719" s="24" t="s">
        <v>0</v>
      </c>
      <c r="B1719" s="24"/>
      <c r="C1719" s="24"/>
      <c r="D1719" s="24"/>
      <c r="E1719" s="25"/>
      <c r="F1719" s="25"/>
      <c r="G1719" s="25"/>
      <c r="H1719" s="25"/>
      <c r="I1719" s="25"/>
      <c r="J1719" s="24"/>
      <c r="K1719" s="24"/>
    </row>
    <row r="1723" spans="1:14" ht="15.75" x14ac:dyDescent="0.25">
      <c r="A1723" s="41" t="s">
        <v>119</v>
      </c>
      <c r="B1723" s="41"/>
      <c r="C1723" s="41"/>
      <c r="D1723" s="41"/>
      <c r="E1723" s="41"/>
      <c r="F1723" s="41"/>
      <c r="G1723" s="41"/>
      <c r="H1723" s="41"/>
      <c r="I1723" s="41"/>
      <c r="J1723" s="41"/>
      <c r="K1723" s="41"/>
      <c r="L1723" s="41"/>
      <c r="M1723" s="41"/>
      <c r="N1723" s="41"/>
    </row>
    <row r="1724" spans="1:14" ht="15.75" x14ac:dyDescent="0.25">
      <c r="A1724" s="18"/>
      <c r="B1724" s="18"/>
      <c r="C1724" s="18"/>
      <c r="D1724" s="18"/>
      <c r="E1724" s="18"/>
      <c r="F1724" s="18"/>
      <c r="G1724" s="18"/>
      <c r="H1724" s="18"/>
      <c r="I1724" s="18"/>
      <c r="J1724" s="18"/>
      <c r="K1724" s="18"/>
      <c r="L1724" s="18"/>
      <c r="M1724" s="18"/>
      <c r="N1724" s="18"/>
    </row>
    <row r="1725" spans="1:14" ht="15.75" x14ac:dyDescent="0.25">
      <c r="A1725" s="42" t="s">
        <v>17</v>
      </c>
      <c r="B1725" s="42"/>
      <c r="C1725" s="42"/>
      <c r="D1725" s="42"/>
      <c r="E1725" s="42"/>
      <c r="F1725" s="42"/>
      <c r="G1725" s="42"/>
      <c r="H1725" s="42"/>
      <c r="I1725" s="42"/>
      <c r="J1725" s="42"/>
      <c r="K1725" s="42"/>
      <c r="L1725" s="42"/>
      <c r="M1725" s="42"/>
      <c r="N1725" s="42"/>
    </row>
    <row r="1726" spans="1:14" ht="15.75" x14ac:dyDescent="0.25">
      <c r="A1726" s="4"/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  <c r="M1726" s="4"/>
      <c r="N1726" s="4"/>
    </row>
    <row r="1727" spans="1:14" ht="15.75" x14ac:dyDescent="0.25">
      <c r="A1727" s="24" t="s">
        <v>16</v>
      </c>
      <c r="B1727" s="24"/>
      <c r="C1727" s="24"/>
      <c r="D1727" s="24"/>
      <c r="E1727" s="24"/>
      <c r="F1727" s="24"/>
      <c r="G1727" s="24"/>
      <c r="H1727" s="24" t="s">
        <v>15</v>
      </c>
      <c r="I1727" s="24"/>
      <c r="J1727" s="24"/>
      <c r="K1727" s="24"/>
      <c r="L1727" s="24"/>
      <c r="M1727" s="24"/>
      <c r="N1727" s="24"/>
    </row>
    <row r="1728" spans="1:14" x14ac:dyDescent="0.25">
      <c r="A1728" s="32" t="s">
        <v>232</v>
      </c>
      <c r="B1728" s="33"/>
      <c r="C1728" s="33"/>
      <c r="D1728" s="33"/>
      <c r="E1728" s="33"/>
      <c r="F1728" s="33"/>
      <c r="G1728" s="34"/>
      <c r="H1728" s="32" t="s">
        <v>233</v>
      </c>
      <c r="I1728" s="33"/>
      <c r="J1728" s="33"/>
      <c r="K1728" s="33"/>
      <c r="L1728" s="33"/>
      <c r="M1728" s="33"/>
      <c r="N1728" s="34"/>
    </row>
    <row r="1729" spans="1:26" ht="15.75" x14ac:dyDescent="0.25">
      <c r="A1729" s="35"/>
      <c r="B1729" s="35"/>
      <c r="C1729" s="35"/>
      <c r="D1729" s="35"/>
      <c r="E1729" s="35"/>
      <c r="F1729" s="35"/>
      <c r="G1729" s="35"/>
      <c r="H1729" s="36"/>
      <c r="I1729" s="36"/>
      <c r="J1729" s="36"/>
      <c r="K1729" s="36"/>
      <c r="L1729" s="36"/>
      <c r="M1729" s="36"/>
      <c r="N1729" s="36"/>
    </row>
    <row r="1730" spans="1:26" ht="15.75" x14ac:dyDescent="0.25">
      <c r="A1730" s="37" t="s">
        <v>14</v>
      </c>
      <c r="B1730" s="37"/>
      <c r="C1730" s="37"/>
      <c r="D1730" s="37"/>
      <c r="E1730" s="37"/>
      <c r="F1730" s="37"/>
      <c r="G1730" s="37"/>
      <c r="H1730" s="37"/>
      <c r="I1730" s="37"/>
      <c r="J1730" s="37"/>
      <c r="K1730" s="37"/>
      <c r="L1730" s="37"/>
      <c r="M1730" s="37"/>
      <c r="N1730" s="37"/>
    </row>
    <row r="1731" spans="1:26" ht="15.75" x14ac:dyDescent="0.25">
      <c r="A1731" s="15"/>
      <c r="B1731" s="15"/>
      <c r="C1731" s="15"/>
      <c r="D1731" s="15"/>
      <c r="E1731" s="15"/>
      <c r="F1731" s="15"/>
      <c r="G1731" s="15"/>
      <c r="H1731" s="15"/>
      <c r="I1731" s="15"/>
      <c r="J1731" s="15"/>
      <c r="K1731" s="15"/>
      <c r="L1731" s="15"/>
      <c r="M1731" s="15"/>
      <c r="N1731" s="15"/>
    </row>
    <row r="1732" spans="1:26" x14ac:dyDescent="0.25">
      <c r="A1732" s="38" t="s">
        <v>5</v>
      </c>
      <c r="B1732" s="38" t="s">
        <v>63</v>
      </c>
      <c r="C1732" s="38" t="s">
        <v>13</v>
      </c>
      <c r="D1732" s="38" t="s">
        <v>12</v>
      </c>
      <c r="E1732" s="38" t="s">
        <v>52</v>
      </c>
      <c r="F1732" s="32" t="s">
        <v>51</v>
      </c>
      <c r="G1732" s="33"/>
      <c r="H1732" s="33"/>
      <c r="I1732" s="33"/>
      <c r="J1732" s="34"/>
      <c r="K1732" s="32" t="s">
        <v>64</v>
      </c>
      <c r="L1732" s="33"/>
      <c r="M1732" s="33"/>
      <c r="N1732" s="33"/>
      <c r="O1732" s="34"/>
      <c r="P1732" s="32" t="s">
        <v>65</v>
      </c>
      <c r="Q1732" s="33"/>
      <c r="R1732" s="33"/>
      <c r="S1732" s="33"/>
      <c r="T1732" s="33"/>
      <c r="U1732" s="34"/>
      <c r="V1732" s="32" t="s">
        <v>66</v>
      </c>
      <c r="W1732" s="33"/>
      <c r="X1732" s="33"/>
      <c r="Y1732" s="33"/>
      <c r="Z1732" s="7"/>
    </row>
    <row r="1733" spans="1:26" ht="30" x14ac:dyDescent="0.25">
      <c r="A1733" s="38"/>
      <c r="B1733" s="38"/>
      <c r="C1733" s="38"/>
      <c r="D1733" s="38"/>
      <c r="E1733" s="38"/>
      <c r="F1733" s="39" t="s">
        <v>50</v>
      </c>
      <c r="G1733" s="32" t="s">
        <v>49</v>
      </c>
      <c r="H1733" s="33"/>
      <c r="I1733" s="34"/>
      <c r="J1733" s="39" t="s">
        <v>67</v>
      </c>
      <c r="K1733" s="39" t="s">
        <v>50</v>
      </c>
      <c r="L1733" s="32" t="s">
        <v>49</v>
      </c>
      <c r="M1733" s="33"/>
      <c r="N1733" s="34"/>
      <c r="O1733" s="39" t="s">
        <v>67</v>
      </c>
      <c r="P1733" s="39" t="s">
        <v>50</v>
      </c>
      <c r="Q1733" s="38" t="s">
        <v>49</v>
      </c>
      <c r="R1733" s="38"/>
      <c r="S1733" s="38"/>
      <c r="T1733" s="16" t="s">
        <v>67</v>
      </c>
      <c r="U1733" s="16" t="s">
        <v>68</v>
      </c>
      <c r="V1733" s="39" t="s">
        <v>50</v>
      </c>
      <c r="W1733" s="32" t="s">
        <v>49</v>
      </c>
      <c r="X1733" s="33"/>
      <c r="Y1733" s="34"/>
      <c r="Z1733" s="16" t="s">
        <v>68</v>
      </c>
    </row>
    <row r="1734" spans="1:26" ht="60" x14ac:dyDescent="0.25">
      <c r="A1734" s="16">
        <v>1</v>
      </c>
      <c r="B1734" s="16" t="s">
        <v>327</v>
      </c>
      <c r="C1734" s="16"/>
      <c r="D1734" s="16"/>
      <c r="E1734" s="38"/>
      <c r="F1734" s="40"/>
      <c r="G1734" s="16" t="s">
        <v>48</v>
      </c>
      <c r="H1734" s="16" t="s">
        <v>47</v>
      </c>
      <c r="I1734" s="16" t="s">
        <v>46</v>
      </c>
      <c r="J1734" s="40"/>
      <c r="K1734" s="40"/>
      <c r="L1734" s="16" t="s">
        <v>48</v>
      </c>
      <c r="M1734" s="16" t="s">
        <v>47</v>
      </c>
      <c r="N1734" s="16" t="s">
        <v>46</v>
      </c>
      <c r="O1734" s="40"/>
      <c r="P1734" s="40"/>
      <c r="Q1734" s="16" t="s">
        <v>69</v>
      </c>
      <c r="R1734" s="16" t="s">
        <v>47</v>
      </c>
      <c r="S1734" s="16" t="s">
        <v>46</v>
      </c>
      <c r="T1734" s="16" t="s">
        <v>0</v>
      </c>
      <c r="U1734" s="16" t="s">
        <v>70</v>
      </c>
      <c r="V1734" s="40"/>
      <c r="W1734" s="16" t="s">
        <v>71</v>
      </c>
      <c r="X1734" s="16" t="s">
        <v>72</v>
      </c>
      <c r="Y1734" s="16" t="s">
        <v>73</v>
      </c>
      <c r="Z1734" s="16" t="s">
        <v>70</v>
      </c>
    </row>
    <row r="1735" spans="1:26" x14ac:dyDescent="0.25">
      <c r="A1735" s="14"/>
      <c r="B1735" s="26" t="s">
        <v>7</v>
      </c>
      <c r="C1735" s="26"/>
      <c r="D1735" s="26"/>
      <c r="E1735" s="16">
        <f t="shared" ref="E1735" si="407">F1735+K1735+P1735+V1735</f>
        <v>430</v>
      </c>
      <c r="F1735" s="17">
        <f t="shared" ref="F1735" si="408">G1735+H1735+I1735</f>
        <v>372</v>
      </c>
      <c r="G1735" s="16">
        <v>272</v>
      </c>
      <c r="H1735" s="16">
        <v>100</v>
      </c>
      <c r="I1735" s="16">
        <v>0</v>
      </c>
      <c r="J1735" s="16">
        <v>372</v>
      </c>
      <c r="K1735" s="17">
        <f t="shared" ref="K1735" si="409">L1735+M1735+N1735</f>
        <v>0</v>
      </c>
      <c r="L1735" s="16">
        <v>0</v>
      </c>
      <c r="M1735" s="16">
        <v>0</v>
      </c>
      <c r="N1735" s="16">
        <v>0</v>
      </c>
      <c r="O1735" s="17">
        <v>0</v>
      </c>
      <c r="P1735" s="17">
        <f t="shared" ref="P1735" si="410">Q1735+R1735+S1735</f>
        <v>32</v>
      </c>
      <c r="Q1735" s="16">
        <v>0</v>
      </c>
      <c r="R1735" s="16">
        <v>25</v>
      </c>
      <c r="S1735" s="16">
        <v>7</v>
      </c>
      <c r="T1735" s="16">
        <v>32</v>
      </c>
      <c r="U1735" s="16">
        <f t="shared" ref="U1735" si="411">S1735*3</f>
        <v>21</v>
      </c>
      <c r="V1735" s="17">
        <f t="shared" ref="V1735" si="412">W1735+X1735+Y1735</f>
        <v>26</v>
      </c>
      <c r="W1735" s="16">
        <v>3</v>
      </c>
      <c r="X1735" s="16">
        <v>22</v>
      </c>
      <c r="Y1735" s="16">
        <v>1</v>
      </c>
      <c r="Z1735" s="16">
        <f t="shared" ref="Z1735" si="413">W1735*3+X1735*3+Y1735*2</f>
        <v>77</v>
      </c>
    </row>
    <row r="1738" spans="1:26" ht="15.75" x14ac:dyDescent="0.25">
      <c r="A1738" s="5" t="s">
        <v>11</v>
      </c>
      <c r="B1738" s="3"/>
      <c r="C1738" s="3"/>
      <c r="D1738" s="3"/>
      <c r="E1738" s="3"/>
    </row>
    <row r="1739" spans="1:26" ht="31.5" x14ac:dyDescent="0.25">
      <c r="A1739" s="13" t="s">
        <v>5</v>
      </c>
      <c r="B1739" s="24" t="s">
        <v>10</v>
      </c>
      <c r="C1739" s="24"/>
      <c r="D1739" s="24"/>
      <c r="E1739" s="27" t="s">
        <v>2</v>
      </c>
      <c r="F1739" s="27"/>
      <c r="G1739" s="27"/>
      <c r="H1739" s="27"/>
      <c r="I1739" s="27"/>
    </row>
    <row r="1740" spans="1:26" ht="15.75" x14ac:dyDescent="0.25">
      <c r="A1740" s="13" t="s">
        <v>1</v>
      </c>
      <c r="B1740" s="24"/>
      <c r="C1740" s="24"/>
      <c r="D1740" s="24"/>
      <c r="E1740" s="24"/>
      <c r="F1740" s="24"/>
      <c r="G1740" s="24"/>
      <c r="H1740" s="24"/>
      <c r="I1740" s="24"/>
    </row>
    <row r="1741" spans="1:26" ht="15.75" x14ac:dyDescent="0.25">
      <c r="A1741" s="13" t="s">
        <v>9</v>
      </c>
      <c r="B1741" s="28"/>
      <c r="C1741" s="29"/>
      <c r="D1741" s="30"/>
      <c r="E1741" s="28"/>
      <c r="F1741" s="29"/>
      <c r="G1741" s="29"/>
      <c r="H1741" s="29"/>
      <c r="I1741" s="30"/>
    </row>
    <row r="1742" spans="1:26" ht="15.75" x14ac:dyDescent="0.25">
      <c r="A1742" s="13" t="s">
        <v>8</v>
      </c>
      <c r="B1742" s="28"/>
      <c r="C1742" s="29"/>
      <c r="D1742" s="30"/>
      <c r="E1742" s="28"/>
      <c r="F1742" s="29"/>
      <c r="G1742" s="29"/>
      <c r="H1742" s="29"/>
      <c r="I1742" s="30"/>
    </row>
    <row r="1743" spans="1:26" ht="15.75" x14ac:dyDescent="0.25">
      <c r="A1743" s="28" t="s">
        <v>7</v>
      </c>
      <c r="B1743" s="29"/>
      <c r="C1743" s="29"/>
      <c r="D1743" s="30"/>
      <c r="E1743" s="28"/>
      <c r="F1743" s="29"/>
      <c r="G1743" s="29"/>
      <c r="H1743" s="29"/>
      <c r="I1743" s="30"/>
    </row>
    <row r="1744" spans="1:26" ht="15.75" x14ac:dyDescent="0.25">
      <c r="A1744" s="5"/>
      <c r="B1744" s="3"/>
      <c r="C1744" s="3"/>
      <c r="D1744" s="3"/>
      <c r="E1744" s="3"/>
    </row>
    <row r="1745" spans="1:14" ht="15.75" x14ac:dyDescent="0.25">
      <c r="A1745" s="5" t="s">
        <v>6</v>
      </c>
      <c r="B1745" s="3"/>
      <c r="C1745" s="3"/>
      <c r="D1745" s="3"/>
      <c r="E1745" s="3"/>
    </row>
    <row r="1746" spans="1:14" ht="31.5" x14ac:dyDescent="0.25">
      <c r="A1746" s="13" t="s">
        <v>5</v>
      </c>
      <c r="B1746" s="24" t="s">
        <v>4</v>
      </c>
      <c r="C1746" s="24"/>
      <c r="D1746" s="24"/>
      <c r="E1746" s="31" t="s">
        <v>3</v>
      </c>
      <c r="F1746" s="31"/>
      <c r="G1746" s="31"/>
      <c r="H1746" s="31"/>
      <c r="I1746" s="31"/>
      <c r="J1746" s="24" t="s">
        <v>2</v>
      </c>
      <c r="K1746" s="24"/>
    </row>
    <row r="1747" spans="1:14" ht="15.75" x14ac:dyDescent="0.25">
      <c r="A1747" s="13" t="s">
        <v>1</v>
      </c>
      <c r="B1747" s="24"/>
      <c r="C1747" s="24"/>
      <c r="D1747" s="24"/>
      <c r="E1747" s="24"/>
      <c r="F1747" s="24"/>
      <c r="G1747" s="24"/>
      <c r="H1747" s="24"/>
      <c r="I1747" s="24"/>
      <c r="J1747" s="24"/>
      <c r="K1747" s="24"/>
    </row>
    <row r="1748" spans="1:14" ht="15.75" x14ac:dyDescent="0.25">
      <c r="A1748" s="24" t="s">
        <v>0</v>
      </c>
      <c r="B1748" s="24"/>
      <c r="C1748" s="24"/>
      <c r="D1748" s="24"/>
      <c r="E1748" s="25"/>
      <c r="F1748" s="25"/>
      <c r="G1748" s="25"/>
      <c r="H1748" s="25"/>
      <c r="I1748" s="25"/>
      <c r="J1748" s="24"/>
      <c r="K1748" s="24"/>
    </row>
    <row r="1752" spans="1:14" ht="15.75" x14ac:dyDescent="0.25">
      <c r="A1752" s="41" t="s">
        <v>120</v>
      </c>
      <c r="B1752" s="41"/>
      <c r="C1752" s="41"/>
      <c r="D1752" s="41"/>
      <c r="E1752" s="41"/>
      <c r="F1752" s="41"/>
      <c r="G1752" s="41"/>
      <c r="H1752" s="41"/>
      <c r="I1752" s="41"/>
      <c r="J1752" s="41"/>
      <c r="K1752" s="41"/>
      <c r="L1752" s="41"/>
      <c r="M1752" s="41"/>
      <c r="N1752" s="41"/>
    </row>
    <row r="1753" spans="1:14" ht="15.75" x14ac:dyDescent="0.25">
      <c r="A1753" s="18"/>
      <c r="B1753" s="18"/>
      <c r="C1753" s="18"/>
      <c r="D1753" s="18"/>
      <c r="E1753" s="18"/>
      <c r="F1753" s="18"/>
      <c r="G1753" s="18"/>
      <c r="H1753" s="18"/>
      <c r="I1753" s="18"/>
      <c r="J1753" s="18"/>
      <c r="K1753" s="18"/>
      <c r="L1753" s="18"/>
      <c r="M1753" s="18"/>
      <c r="N1753" s="18"/>
    </row>
    <row r="1754" spans="1:14" ht="15.75" x14ac:dyDescent="0.25">
      <c r="A1754" s="42" t="s">
        <v>17</v>
      </c>
      <c r="B1754" s="42"/>
      <c r="C1754" s="42"/>
      <c r="D1754" s="42"/>
      <c r="E1754" s="42"/>
      <c r="F1754" s="42"/>
      <c r="G1754" s="42"/>
      <c r="H1754" s="42"/>
      <c r="I1754" s="42"/>
      <c r="J1754" s="42"/>
      <c r="K1754" s="42"/>
      <c r="L1754" s="42"/>
      <c r="M1754" s="42"/>
      <c r="N1754" s="42"/>
    </row>
    <row r="1755" spans="1:14" ht="15.75" x14ac:dyDescent="0.25">
      <c r="A1755" s="4"/>
      <c r="B1755" s="4"/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  <c r="N1755" s="4"/>
    </row>
    <row r="1756" spans="1:14" ht="15.75" x14ac:dyDescent="0.25">
      <c r="A1756" s="24" t="s">
        <v>16</v>
      </c>
      <c r="B1756" s="24"/>
      <c r="C1756" s="24"/>
      <c r="D1756" s="24"/>
      <c r="E1756" s="24"/>
      <c r="F1756" s="24"/>
      <c r="G1756" s="24"/>
      <c r="H1756" s="24" t="s">
        <v>15</v>
      </c>
      <c r="I1756" s="24"/>
      <c r="J1756" s="24"/>
      <c r="K1756" s="24"/>
      <c r="L1756" s="24"/>
      <c r="M1756" s="24"/>
      <c r="N1756" s="24"/>
    </row>
    <row r="1757" spans="1:14" x14ac:dyDescent="0.25">
      <c r="A1757" s="32" t="s">
        <v>234</v>
      </c>
      <c r="B1757" s="33"/>
      <c r="C1757" s="33"/>
      <c r="D1757" s="33"/>
      <c r="E1757" s="33"/>
      <c r="F1757" s="33"/>
      <c r="G1757" s="34"/>
      <c r="H1757" s="32" t="s">
        <v>235</v>
      </c>
      <c r="I1757" s="33"/>
      <c r="J1757" s="33"/>
      <c r="K1757" s="33"/>
      <c r="L1757" s="33"/>
      <c r="M1757" s="33"/>
      <c r="N1757" s="34"/>
    </row>
    <row r="1758" spans="1:14" ht="15.75" x14ac:dyDescent="0.25">
      <c r="A1758" s="35"/>
      <c r="B1758" s="35"/>
      <c r="C1758" s="35"/>
      <c r="D1758" s="35"/>
      <c r="E1758" s="35"/>
      <c r="F1758" s="35"/>
      <c r="G1758" s="35"/>
      <c r="H1758" s="36"/>
      <c r="I1758" s="36"/>
      <c r="J1758" s="36"/>
      <c r="K1758" s="36"/>
      <c r="L1758" s="36"/>
      <c r="M1758" s="36"/>
      <c r="N1758" s="36"/>
    </row>
    <row r="1759" spans="1:14" ht="15.75" x14ac:dyDescent="0.25">
      <c r="A1759" s="37" t="s">
        <v>14</v>
      </c>
      <c r="B1759" s="37"/>
      <c r="C1759" s="37"/>
      <c r="D1759" s="37"/>
      <c r="E1759" s="37"/>
      <c r="F1759" s="37"/>
      <c r="G1759" s="37"/>
      <c r="H1759" s="37"/>
      <c r="I1759" s="37"/>
      <c r="J1759" s="37"/>
      <c r="K1759" s="37"/>
      <c r="L1759" s="37"/>
      <c r="M1759" s="37"/>
      <c r="N1759" s="37"/>
    </row>
    <row r="1760" spans="1:14" ht="15.75" x14ac:dyDescent="0.25">
      <c r="A1760" s="15"/>
      <c r="B1760" s="15"/>
      <c r="C1760" s="15"/>
      <c r="D1760" s="15"/>
      <c r="E1760" s="15"/>
      <c r="F1760" s="15"/>
      <c r="G1760" s="15"/>
      <c r="H1760" s="15"/>
      <c r="I1760" s="15"/>
      <c r="J1760" s="15"/>
      <c r="K1760" s="15"/>
      <c r="L1760" s="15"/>
      <c r="M1760" s="15"/>
      <c r="N1760" s="15"/>
    </row>
    <row r="1761" spans="1:26" x14ac:dyDescent="0.25">
      <c r="A1761" s="38" t="s">
        <v>5</v>
      </c>
      <c r="B1761" s="38" t="s">
        <v>63</v>
      </c>
      <c r="C1761" s="38" t="s">
        <v>13</v>
      </c>
      <c r="D1761" s="38" t="s">
        <v>12</v>
      </c>
      <c r="E1761" s="38" t="s">
        <v>52</v>
      </c>
      <c r="F1761" s="32" t="s">
        <v>51</v>
      </c>
      <c r="G1761" s="33"/>
      <c r="H1761" s="33"/>
      <c r="I1761" s="33"/>
      <c r="J1761" s="34"/>
      <c r="K1761" s="32" t="s">
        <v>64</v>
      </c>
      <c r="L1761" s="33"/>
      <c r="M1761" s="33"/>
      <c r="N1761" s="33"/>
      <c r="O1761" s="34"/>
      <c r="P1761" s="32" t="s">
        <v>65</v>
      </c>
      <c r="Q1761" s="33"/>
      <c r="R1761" s="33"/>
      <c r="S1761" s="33"/>
      <c r="T1761" s="33"/>
      <c r="U1761" s="34"/>
      <c r="V1761" s="32" t="s">
        <v>66</v>
      </c>
      <c r="W1761" s="33"/>
      <c r="X1761" s="33"/>
      <c r="Y1761" s="33"/>
      <c r="Z1761" s="7"/>
    </row>
    <row r="1762" spans="1:26" ht="30" x14ac:dyDescent="0.25">
      <c r="A1762" s="38"/>
      <c r="B1762" s="38"/>
      <c r="C1762" s="38"/>
      <c r="D1762" s="38"/>
      <c r="E1762" s="38"/>
      <c r="F1762" s="39" t="s">
        <v>50</v>
      </c>
      <c r="G1762" s="32" t="s">
        <v>49</v>
      </c>
      <c r="H1762" s="33"/>
      <c r="I1762" s="34"/>
      <c r="J1762" s="39" t="s">
        <v>67</v>
      </c>
      <c r="K1762" s="39" t="s">
        <v>50</v>
      </c>
      <c r="L1762" s="32" t="s">
        <v>49</v>
      </c>
      <c r="M1762" s="33"/>
      <c r="N1762" s="34"/>
      <c r="O1762" s="39" t="s">
        <v>67</v>
      </c>
      <c r="P1762" s="39" t="s">
        <v>50</v>
      </c>
      <c r="Q1762" s="38" t="s">
        <v>49</v>
      </c>
      <c r="R1762" s="38"/>
      <c r="S1762" s="38"/>
      <c r="T1762" s="16" t="s">
        <v>67</v>
      </c>
      <c r="U1762" s="16" t="s">
        <v>68</v>
      </c>
      <c r="V1762" s="39" t="s">
        <v>50</v>
      </c>
      <c r="W1762" s="32" t="s">
        <v>49</v>
      </c>
      <c r="X1762" s="33"/>
      <c r="Y1762" s="34"/>
      <c r="Z1762" s="16" t="s">
        <v>68</v>
      </c>
    </row>
    <row r="1763" spans="1:26" ht="60" x14ac:dyDescent="0.25">
      <c r="A1763" s="16">
        <v>1</v>
      </c>
      <c r="B1763" s="16" t="s">
        <v>328</v>
      </c>
      <c r="C1763" s="16"/>
      <c r="D1763" s="16"/>
      <c r="E1763" s="38"/>
      <c r="F1763" s="40"/>
      <c r="G1763" s="16" t="s">
        <v>48</v>
      </c>
      <c r="H1763" s="16" t="s">
        <v>47</v>
      </c>
      <c r="I1763" s="16" t="s">
        <v>46</v>
      </c>
      <c r="J1763" s="40"/>
      <c r="K1763" s="40"/>
      <c r="L1763" s="16" t="s">
        <v>48</v>
      </c>
      <c r="M1763" s="16" t="s">
        <v>47</v>
      </c>
      <c r="N1763" s="16" t="s">
        <v>46</v>
      </c>
      <c r="O1763" s="40"/>
      <c r="P1763" s="40"/>
      <c r="Q1763" s="16" t="s">
        <v>69</v>
      </c>
      <c r="R1763" s="16" t="s">
        <v>47</v>
      </c>
      <c r="S1763" s="16" t="s">
        <v>46</v>
      </c>
      <c r="T1763" s="16" t="s">
        <v>0</v>
      </c>
      <c r="U1763" s="16" t="s">
        <v>70</v>
      </c>
      <c r="V1763" s="40"/>
      <c r="W1763" s="16" t="s">
        <v>71</v>
      </c>
      <c r="X1763" s="16" t="s">
        <v>72</v>
      </c>
      <c r="Y1763" s="16" t="s">
        <v>73</v>
      </c>
      <c r="Z1763" s="16" t="s">
        <v>70</v>
      </c>
    </row>
    <row r="1764" spans="1:26" x14ac:dyDescent="0.25">
      <c r="A1764" s="14"/>
      <c r="B1764" s="26" t="s">
        <v>7</v>
      </c>
      <c r="C1764" s="26"/>
      <c r="D1764" s="26"/>
      <c r="E1764" s="16">
        <f t="shared" ref="E1764" si="414">F1764+K1764+P1764+V1764</f>
        <v>57</v>
      </c>
      <c r="F1764" s="17">
        <f t="shared" ref="F1764" si="415">G1764+H1764+I1764</f>
        <v>26</v>
      </c>
      <c r="G1764" s="16">
        <v>3</v>
      </c>
      <c r="H1764" s="16">
        <v>23</v>
      </c>
      <c r="I1764" s="16">
        <v>0</v>
      </c>
      <c r="J1764" s="16">
        <v>26</v>
      </c>
      <c r="K1764" s="17">
        <f t="shared" ref="K1764" si="416">L1764+M1764+N1764</f>
        <v>0</v>
      </c>
      <c r="L1764" s="16">
        <v>0</v>
      </c>
      <c r="M1764" s="16">
        <v>0</v>
      </c>
      <c r="N1764" s="16">
        <v>0</v>
      </c>
      <c r="O1764" s="17">
        <v>0</v>
      </c>
      <c r="P1764" s="17">
        <f t="shared" ref="P1764" si="417">Q1764+R1764+S1764</f>
        <v>16</v>
      </c>
      <c r="Q1764" s="16">
        <v>0</v>
      </c>
      <c r="R1764" s="16">
        <v>15</v>
      </c>
      <c r="S1764" s="16">
        <v>1</v>
      </c>
      <c r="T1764" s="16">
        <v>16</v>
      </c>
      <c r="U1764" s="16">
        <f t="shared" ref="U1764" si="418">S1764*3</f>
        <v>3</v>
      </c>
      <c r="V1764" s="17">
        <f t="shared" ref="V1764" si="419">W1764+X1764+Y1764</f>
        <v>15</v>
      </c>
      <c r="W1764" s="16">
        <v>8</v>
      </c>
      <c r="X1764" s="16">
        <v>6</v>
      </c>
      <c r="Y1764" s="16">
        <v>1</v>
      </c>
      <c r="Z1764" s="16">
        <f t="shared" ref="Z1764" si="420">W1764*3+X1764*3+Y1764*2</f>
        <v>44</v>
      </c>
    </row>
    <row r="1767" spans="1:26" ht="15.75" x14ac:dyDescent="0.25">
      <c r="A1767" s="5" t="s">
        <v>11</v>
      </c>
      <c r="B1767" s="3"/>
      <c r="C1767" s="3"/>
      <c r="D1767" s="3"/>
      <c r="E1767" s="3"/>
    </row>
    <row r="1768" spans="1:26" ht="31.5" x14ac:dyDescent="0.25">
      <c r="A1768" s="13" t="s">
        <v>5</v>
      </c>
      <c r="B1768" s="24" t="s">
        <v>10</v>
      </c>
      <c r="C1768" s="24"/>
      <c r="D1768" s="24"/>
      <c r="E1768" s="27" t="s">
        <v>2</v>
      </c>
      <c r="F1768" s="27"/>
      <c r="G1768" s="27"/>
      <c r="H1768" s="27"/>
      <c r="I1768" s="27"/>
    </row>
    <row r="1769" spans="1:26" ht="15.75" x14ac:dyDescent="0.25">
      <c r="A1769" s="13" t="s">
        <v>1</v>
      </c>
      <c r="B1769" s="24"/>
      <c r="C1769" s="24"/>
      <c r="D1769" s="24"/>
      <c r="E1769" s="24"/>
      <c r="F1769" s="24"/>
      <c r="G1769" s="24"/>
      <c r="H1769" s="24"/>
      <c r="I1769" s="24"/>
    </row>
    <row r="1770" spans="1:26" ht="15.75" x14ac:dyDescent="0.25">
      <c r="A1770" s="13" t="s">
        <v>9</v>
      </c>
      <c r="B1770" s="28"/>
      <c r="C1770" s="29"/>
      <c r="D1770" s="30"/>
      <c r="E1770" s="28"/>
      <c r="F1770" s="29"/>
      <c r="G1770" s="29"/>
      <c r="H1770" s="29"/>
      <c r="I1770" s="30"/>
    </row>
    <row r="1771" spans="1:26" ht="15.75" x14ac:dyDescent="0.25">
      <c r="A1771" s="13" t="s">
        <v>8</v>
      </c>
      <c r="B1771" s="28"/>
      <c r="C1771" s="29"/>
      <c r="D1771" s="30"/>
      <c r="E1771" s="28"/>
      <c r="F1771" s="29"/>
      <c r="G1771" s="29"/>
      <c r="H1771" s="29"/>
      <c r="I1771" s="30"/>
    </row>
    <row r="1772" spans="1:26" ht="15.75" x14ac:dyDescent="0.25">
      <c r="A1772" s="28" t="s">
        <v>7</v>
      </c>
      <c r="B1772" s="29"/>
      <c r="C1772" s="29"/>
      <c r="D1772" s="30"/>
      <c r="E1772" s="28"/>
      <c r="F1772" s="29"/>
      <c r="G1772" s="29"/>
      <c r="H1772" s="29"/>
      <c r="I1772" s="30"/>
    </row>
    <row r="1773" spans="1:26" ht="15.75" x14ac:dyDescent="0.25">
      <c r="A1773" s="5"/>
      <c r="B1773" s="3"/>
      <c r="C1773" s="3"/>
      <c r="D1773" s="3"/>
      <c r="E1773" s="3"/>
    </row>
    <row r="1774" spans="1:26" ht="15.75" x14ac:dyDescent="0.25">
      <c r="A1774" s="5" t="s">
        <v>6</v>
      </c>
      <c r="B1774" s="3"/>
      <c r="C1774" s="3"/>
      <c r="D1774" s="3"/>
      <c r="E1774" s="3"/>
    </row>
    <row r="1775" spans="1:26" ht="31.5" x14ac:dyDescent="0.25">
      <c r="A1775" s="13" t="s">
        <v>5</v>
      </c>
      <c r="B1775" s="24" t="s">
        <v>4</v>
      </c>
      <c r="C1775" s="24"/>
      <c r="D1775" s="24"/>
      <c r="E1775" s="31" t="s">
        <v>3</v>
      </c>
      <c r="F1775" s="31"/>
      <c r="G1775" s="31"/>
      <c r="H1775" s="31"/>
      <c r="I1775" s="31"/>
      <c r="J1775" s="24" t="s">
        <v>2</v>
      </c>
      <c r="K1775" s="24"/>
    </row>
    <row r="1776" spans="1:26" ht="15.75" x14ac:dyDescent="0.25">
      <c r="A1776" s="13" t="s">
        <v>1</v>
      </c>
      <c r="B1776" s="24"/>
      <c r="C1776" s="24"/>
      <c r="D1776" s="24"/>
      <c r="E1776" s="24"/>
      <c r="F1776" s="24"/>
      <c r="G1776" s="24"/>
      <c r="H1776" s="24"/>
      <c r="I1776" s="24"/>
      <c r="J1776" s="24"/>
      <c r="K1776" s="24"/>
    </row>
    <row r="1777" spans="1:26" ht="15.75" x14ac:dyDescent="0.25">
      <c r="A1777" s="24" t="s">
        <v>0</v>
      </c>
      <c r="B1777" s="24"/>
      <c r="C1777" s="24"/>
      <c r="D1777" s="24"/>
      <c r="E1777" s="25"/>
      <c r="F1777" s="25"/>
      <c r="G1777" s="25"/>
      <c r="H1777" s="25"/>
      <c r="I1777" s="25"/>
      <c r="J1777" s="24"/>
      <c r="K1777" s="24"/>
    </row>
    <row r="1781" spans="1:26" ht="15.75" x14ac:dyDescent="0.25">
      <c r="A1781" s="41" t="s">
        <v>121</v>
      </c>
      <c r="B1781" s="41"/>
      <c r="C1781" s="41"/>
      <c r="D1781" s="41"/>
      <c r="E1781" s="41"/>
      <c r="F1781" s="41"/>
      <c r="G1781" s="41"/>
      <c r="H1781" s="41"/>
      <c r="I1781" s="41"/>
      <c r="J1781" s="41"/>
      <c r="K1781" s="41"/>
      <c r="L1781" s="41"/>
      <c r="M1781" s="41"/>
      <c r="N1781" s="41"/>
    </row>
    <row r="1782" spans="1:26" ht="15.75" x14ac:dyDescent="0.25">
      <c r="A1782" s="18"/>
      <c r="B1782" s="18"/>
      <c r="C1782" s="18"/>
      <c r="D1782" s="18"/>
      <c r="E1782" s="18"/>
      <c r="F1782" s="18"/>
      <c r="G1782" s="18"/>
      <c r="H1782" s="18"/>
      <c r="I1782" s="18"/>
      <c r="J1782" s="18"/>
      <c r="K1782" s="18"/>
      <c r="L1782" s="18"/>
      <c r="M1782" s="18"/>
      <c r="N1782" s="18"/>
    </row>
    <row r="1783" spans="1:26" ht="15.75" x14ac:dyDescent="0.25">
      <c r="A1783" s="42" t="s">
        <v>17</v>
      </c>
      <c r="B1783" s="42"/>
      <c r="C1783" s="42"/>
      <c r="D1783" s="42"/>
      <c r="E1783" s="42"/>
      <c r="F1783" s="42"/>
      <c r="G1783" s="42"/>
      <c r="H1783" s="42"/>
      <c r="I1783" s="42"/>
      <c r="J1783" s="42"/>
      <c r="K1783" s="42"/>
      <c r="L1783" s="42"/>
      <c r="M1783" s="42"/>
      <c r="N1783" s="42"/>
    </row>
    <row r="1784" spans="1:26" ht="15.75" x14ac:dyDescent="0.25">
      <c r="A1784" s="4"/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 s="4"/>
    </row>
    <row r="1785" spans="1:26" ht="15.75" x14ac:dyDescent="0.25">
      <c r="A1785" s="24" t="s">
        <v>16</v>
      </c>
      <c r="B1785" s="24"/>
      <c r="C1785" s="24"/>
      <c r="D1785" s="24"/>
      <c r="E1785" s="24"/>
      <c r="F1785" s="24"/>
      <c r="G1785" s="24"/>
      <c r="H1785" s="24" t="s">
        <v>15</v>
      </c>
      <c r="I1785" s="24"/>
      <c r="J1785" s="24"/>
      <c r="K1785" s="24"/>
      <c r="L1785" s="24"/>
      <c r="M1785" s="24"/>
      <c r="N1785" s="24"/>
    </row>
    <row r="1786" spans="1:26" x14ac:dyDescent="0.25">
      <c r="A1786" s="32" t="s">
        <v>236</v>
      </c>
      <c r="B1786" s="33"/>
      <c r="C1786" s="33"/>
      <c r="D1786" s="33"/>
      <c r="E1786" s="33"/>
      <c r="F1786" s="33"/>
      <c r="G1786" s="34"/>
      <c r="H1786" s="32" t="s">
        <v>237</v>
      </c>
      <c r="I1786" s="33"/>
      <c r="J1786" s="33"/>
      <c r="K1786" s="33"/>
      <c r="L1786" s="33"/>
      <c r="M1786" s="33"/>
      <c r="N1786" s="34"/>
    </row>
    <row r="1787" spans="1:26" ht="15.75" x14ac:dyDescent="0.25">
      <c r="A1787" s="35"/>
      <c r="B1787" s="35"/>
      <c r="C1787" s="35"/>
      <c r="D1787" s="35"/>
      <c r="E1787" s="35"/>
      <c r="F1787" s="35"/>
      <c r="G1787" s="35"/>
      <c r="H1787" s="36"/>
      <c r="I1787" s="36"/>
      <c r="J1787" s="36"/>
      <c r="K1787" s="36"/>
      <c r="L1787" s="36"/>
      <c r="M1787" s="36"/>
      <c r="N1787" s="36"/>
    </row>
    <row r="1788" spans="1:26" ht="15.75" x14ac:dyDescent="0.25">
      <c r="A1788" s="37" t="s">
        <v>14</v>
      </c>
      <c r="B1788" s="37"/>
      <c r="C1788" s="37"/>
      <c r="D1788" s="37"/>
      <c r="E1788" s="37"/>
      <c r="F1788" s="37"/>
      <c r="G1788" s="37"/>
      <c r="H1788" s="37"/>
      <c r="I1788" s="37"/>
      <c r="J1788" s="37"/>
      <c r="K1788" s="37"/>
      <c r="L1788" s="37"/>
      <c r="M1788" s="37"/>
      <c r="N1788" s="37"/>
    </row>
    <row r="1789" spans="1:26" ht="15.75" x14ac:dyDescent="0.25">
      <c r="A1789" s="15"/>
      <c r="B1789" s="15"/>
      <c r="C1789" s="15"/>
      <c r="D1789" s="15"/>
      <c r="E1789" s="15"/>
      <c r="F1789" s="15"/>
      <c r="G1789" s="15"/>
      <c r="H1789" s="15"/>
      <c r="I1789" s="15"/>
      <c r="J1789" s="15"/>
      <c r="K1789" s="15"/>
      <c r="L1789" s="15"/>
      <c r="M1789" s="15"/>
      <c r="N1789" s="15"/>
    </row>
    <row r="1790" spans="1:26" x14ac:dyDescent="0.25">
      <c r="A1790" s="38" t="s">
        <v>5</v>
      </c>
      <c r="B1790" s="38" t="s">
        <v>63</v>
      </c>
      <c r="C1790" s="38" t="s">
        <v>13</v>
      </c>
      <c r="D1790" s="38" t="s">
        <v>12</v>
      </c>
      <c r="E1790" s="38" t="s">
        <v>52</v>
      </c>
      <c r="F1790" s="32" t="s">
        <v>51</v>
      </c>
      <c r="G1790" s="33"/>
      <c r="H1790" s="33"/>
      <c r="I1790" s="33"/>
      <c r="J1790" s="34"/>
      <c r="K1790" s="32" t="s">
        <v>64</v>
      </c>
      <c r="L1790" s="33"/>
      <c r="M1790" s="33"/>
      <c r="N1790" s="33"/>
      <c r="O1790" s="34"/>
      <c r="P1790" s="32" t="s">
        <v>65</v>
      </c>
      <c r="Q1790" s="33"/>
      <c r="R1790" s="33"/>
      <c r="S1790" s="33"/>
      <c r="T1790" s="33"/>
      <c r="U1790" s="34"/>
      <c r="V1790" s="32" t="s">
        <v>66</v>
      </c>
      <c r="W1790" s="33"/>
      <c r="X1790" s="33"/>
      <c r="Y1790" s="33"/>
      <c r="Z1790" s="7"/>
    </row>
    <row r="1791" spans="1:26" ht="30" x14ac:dyDescent="0.25">
      <c r="A1791" s="38"/>
      <c r="B1791" s="38"/>
      <c r="C1791" s="38"/>
      <c r="D1791" s="38"/>
      <c r="E1791" s="38"/>
      <c r="F1791" s="39" t="s">
        <v>50</v>
      </c>
      <c r="G1791" s="32" t="s">
        <v>49</v>
      </c>
      <c r="H1791" s="33"/>
      <c r="I1791" s="34"/>
      <c r="J1791" s="39" t="s">
        <v>67</v>
      </c>
      <c r="K1791" s="39" t="s">
        <v>50</v>
      </c>
      <c r="L1791" s="32" t="s">
        <v>49</v>
      </c>
      <c r="M1791" s="33"/>
      <c r="N1791" s="34"/>
      <c r="O1791" s="39" t="s">
        <v>67</v>
      </c>
      <c r="P1791" s="39" t="s">
        <v>50</v>
      </c>
      <c r="Q1791" s="38" t="s">
        <v>49</v>
      </c>
      <c r="R1791" s="38"/>
      <c r="S1791" s="38"/>
      <c r="T1791" s="16" t="s">
        <v>67</v>
      </c>
      <c r="U1791" s="16" t="s">
        <v>68</v>
      </c>
      <c r="V1791" s="39" t="s">
        <v>50</v>
      </c>
      <c r="W1791" s="32" t="s">
        <v>49</v>
      </c>
      <c r="X1791" s="33"/>
      <c r="Y1791" s="34"/>
      <c r="Z1791" s="16" t="s">
        <v>68</v>
      </c>
    </row>
    <row r="1792" spans="1:26" ht="60" x14ac:dyDescent="0.25">
      <c r="A1792" s="16">
        <v>1</v>
      </c>
      <c r="B1792" s="16" t="s">
        <v>329</v>
      </c>
      <c r="C1792" s="16"/>
      <c r="D1792" s="16"/>
      <c r="E1792" s="38"/>
      <c r="F1792" s="40"/>
      <c r="G1792" s="16" t="s">
        <v>48</v>
      </c>
      <c r="H1792" s="16" t="s">
        <v>47</v>
      </c>
      <c r="I1792" s="16" t="s">
        <v>46</v>
      </c>
      <c r="J1792" s="40"/>
      <c r="K1792" s="40"/>
      <c r="L1792" s="16" t="s">
        <v>48</v>
      </c>
      <c r="M1792" s="16" t="s">
        <v>47</v>
      </c>
      <c r="N1792" s="16" t="s">
        <v>46</v>
      </c>
      <c r="O1792" s="40"/>
      <c r="P1792" s="40"/>
      <c r="Q1792" s="16" t="s">
        <v>69</v>
      </c>
      <c r="R1792" s="16" t="s">
        <v>47</v>
      </c>
      <c r="S1792" s="16" t="s">
        <v>46</v>
      </c>
      <c r="T1792" s="16" t="s">
        <v>0</v>
      </c>
      <c r="U1792" s="16" t="s">
        <v>70</v>
      </c>
      <c r="V1792" s="40"/>
      <c r="W1792" s="16" t="s">
        <v>71</v>
      </c>
      <c r="X1792" s="16" t="s">
        <v>72</v>
      </c>
      <c r="Y1792" s="16" t="s">
        <v>73</v>
      </c>
      <c r="Z1792" s="16" t="s">
        <v>70</v>
      </c>
    </row>
    <row r="1793" spans="1:26" x14ac:dyDescent="0.25">
      <c r="A1793" s="14"/>
      <c r="B1793" s="26" t="s">
        <v>7</v>
      </c>
      <c r="C1793" s="26"/>
      <c r="D1793" s="26"/>
      <c r="E1793" s="16">
        <f t="shared" ref="E1793" si="421">F1793+K1793+P1793+V1793</f>
        <v>25</v>
      </c>
      <c r="F1793" s="17">
        <f t="shared" ref="F1793" si="422">G1793+H1793+I1793</f>
        <v>11</v>
      </c>
      <c r="G1793" s="16">
        <v>7</v>
      </c>
      <c r="H1793" s="16">
        <v>4</v>
      </c>
      <c r="I1793" s="16">
        <v>0</v>
      </c>
      <c r="J1793" s="16">
        <v>11</v>
      </c>
      <c r="K1793" s="17">
        <f t="shared" ref="K1793" si="423">L1793+M1793+N1793</f>
        <v>0</v>
      </c>
      <c r="L1793" s="16">
        <v>0</v>
      </c>
      <c r="M1793" s="16">
        <v>0</v>
      </c>
      <c r="N1793" s="16">
        <v>0</v>
      </c>
      <c r="O1793" s="17">
        <v>0</v>
      </c>
      <c r="P1793" s="17">
        <f t="shared" ref="P1793" si="424">Q1793+R1793+S1793</f>
        <v>7</v>
      </c>
      <c r="Q1793" s="16">
        <v>0</v>
      </c>
      <c r="R1793" s="16">
        <v>4</v>
      </c>
      <c r="S1793" s="16">
        <v>3</v>
      </c>
      <c r="T1793" s="16">
        <v>7</v>
      </c>
      <c r="U1793" s="16">
        <f t="shared" ref="U1793" si="425">S1793*3</f>
        <v>9</v>
      </c>
      <c r="V1793" s="17">
        <f t="shared" ref="V1793" si="426">W1793+X1793+Y1793</f>
        <v>7</v>
      </c>
      <c r="W1793" s="16">
        <v>1</v>
      </c>
      <c r="X1793" s="16">
        <v>5</v>
      </c>
      <c r="Y1793" s="16">
        <v>1</v>
      </c>
      <c r="Z1793" s="16">
        <f t="shared" ref="Z1793" si="427">W1793*3+X1793*3+Y1793*2</f>
        <v>20</v>
      </c>
    </row>
    <row r="1796" spans="1:26" ht="15.75" x14ac:dyDescent="0.25">
      <c r="A1796" s="5" t="s">
        <v>11</v>
      </c>
      <c r="B1796" s="3"/>
      <c r="C1796" s="3"/>
      <c r="D1796" s="3"/>
      <c r="E1796" s="3"/>
    </row>
    <row r="1797" spans="1:26" ht="31.5" x14ac:dyDescent="0.25">
      <c r="A1797" s="13" t="s">
        <v>5</v>
      </c>
      <c r="B1797" s="24" t="s">
        <v>10</v>
      </c>
      <c r="C1797" s="24"/>
      <c r="D1797" s="24"/>
      <c r="E1797" s="27" t="s">
        <v>2</v>
      </c>
      <c r="F1797" s="27"/>
      <c r="G1797" s="27"/>
      <c r="H1797" s="27"/>
      <c r="I1797" s="27"/>
    </row>
    <row r="1798" spans="1:26" ht="15.75" x14ac:dyDescent="0.25">
      <c r="A1798" s="13" t="s">
        <v>1</v>
      </c>
      <c r="B1798" s="24"/>
      <c r="C1798" s="24"/>
      <c r="D1798" s="24"/>
      <c r="E1798" s="24"/>
      <c r="F1798" s="24"/>
      <c r="G1798" s="24"/>
      <c r="H1798" s="24"/>
      <c r="I1798" s="24"/>
    </row>
    <row r="1799" spans="1:26" ht="15.75" x14ac:dyDescent="0.25">
      <c r="A1799" s="13" t="s">
        <v>9</v>
      </c>
      <c r="B1799" s="28"/>
      <c r="C1799" s="29"/>
      <c r="D1799" s="30"/>
      <c r="E1799" s="28"/>
      <c r="F1799" s="29"/>
      <c r="G1799" s="29"/>
      <c r="H1799" s="29"/>
      <c r="I1799" s="30"/>
    </row>
    <row r="1800" spans="1:26" ht="15.75" x14ac:dyDescent="0.25">
      <c r="A1800" s="13" t="s">
        <v>8</v>
      </c>
      <c r="B1800" s="28"/>
      <c r="C1800" s="29"/>
      <c r="D1800" s="30"/>
      <c r="E1800" s="28"/>
      <c r="F1800" s="29"/>
      <c r="G1800" s="29"/>
      <c r="H1800" s="29"/>
      <c r="I1800" s="30"/>
    </row>
    <row r="1801" spans="1:26" ht="15.75" x14ac:dyDescent="0.25">
      <c r="A1801" s="28" t="s">
        <v>7</v>
      </c>
      <c r="B1801" s="29"/>
      <c r="C1801" s="29"/>
      <c r="D1801" s="30"/>
      <c r="E1801" s="28"/>
      <c r="F1801" s="29"/>
      <c r="G1801" s="29"/>
      <c r="H1801" s="29"/>
      <c r="I1801" s="30"/>
    </row>
    <row r="1802" spans="1:26" ht="15.75" x14ac:dyDescent="0.25">
      <c r="A1802" s="5"/>
      <c r="B1802" s="3"/>
      <c r="C1802" s="3"/>
      <c r="D1802" s="3"/>
      <c r="E1802" s="3"/>
    </row>
    <row r="1803" spans="1:26" ht="15.75" x14ac:dyDescent="0.25">
      <c r="A1803" s="5" t="s">
        <v>6</v>
      </c>
      <c r="B1803" s="3"/>
      <c r="C1803" s="3"/>
      <c r="D1803" s="3"/>
      <c r="E1803" s="3"/>
    </row>
    <row r="1804" spans="1:26" ht="31.5" x14ac:dyDescent="0.25">
      <c r="A1804" s="13" t="s">
        <v>5</v>
      </c>
      <c r="B1804" s="24" t="s">
        <v>4</v>
      </c>
      <c r="C1804" s="24"/>
      <c r="D1804" s="24"/>
      <c r="E1804" s="31" t="s">
        <v>3</v>
      </c>
      <c r="F1804" s="31"/>
      <c r="G1804" s="31"/>
      <c r="H1804" s="31"/>
      <c r="I1804" s="31"/>
      <c r="J1804" s="24" t="s">
        <v>2</v>
      </c>
      <c r="K1804" s="24"/>
    </row>
    <row r="1805" spans="1:26" ht="15.75" x14ac:dyDescent="0.25">
      <c r="A1805" s="13" t="s">
        <v>1</v>
      </c>
      <c r="B1805" s="24"/>
      <c r="C1805" s="24"/>
      <c r="D1805" s="24"/>
      <c r="E1805" s="24"/>
      <c r="F1805" s="24"/>
      <c r="G1805" s="24"/>
      <c r="H1805" s="24"/>
      <c r="I1805" s="24"/>
      <c r="J1805" s="24"/>
      <c r="K1805" s="24"/>
    </row>
    <row r="1806" spans="1:26" ht="15.75" x14ac:dyDescent="0.25">
      <c r="A1806" s="24" t="s">
        <v>0</v>
      </c>
      <c r="B1806" s="24"/>
      <c r="C1806" s="24"/>
      <c r="D1806" s="24"/>
      <c r="E1806" s="25"/>
      <c r="F1806" s="25"/>
      <c r="G1806" s="25"/>
      <c r="H1806" s="25"/>
      <c r="I1806" s="25"/>
      <c r="J1806" s="24"/>
      <c r="K1806" s="24"/>
    </row>
    <row r="1810" spans="1:26" ht="15.75" x14ac:dyDescent="0.25">
      <c r="A1810" s="41" t="s">
        <v>122</v>
      </c>
      <c r="B1810" s="41"/>
      <c r="C1810" s="41"/>
      <c r="D1810" s="41"/>
      <c r="E1810" s="41"/>
      <c r="F1810" s="41"/>
      <c r="G1810" s="41"/>
      <c r="H1810" s="41"/>
      <c r="I1810" s="41"/>
      <c r="J1810" s="41"/>
      <c r="K1810" s="41"/>
      <c r="L1810" s="41"/>
      <c r="M1810" s="41"/>
      <c r="N1810" s="41"/>
    </row>
    <row r="1811" spans="1:26" ht="15.75" x14ac:dyDescent="0.25">
      <c r="A1811" s="18"/>
      <c r="B1811" s="18"/>
      <c r="C1811" s="18"/>
      <c r="D1811" s="18"/>
      <c r="E1811" s="18"/>
      <c r="F1811" s="18"/>
      <c r="G1811" s="18"/>
      <c r="H1811" s="18"/>
      <c r="I1811" s="18"/>
      <c r="J1811" s="18"/>
      <c r="K1811" s="18"/>
      <c r="L1811" s="18"/>
      <c r="M1811" s="18"/>
      <c r="N1811" s="18"/>
    </row>
    <row r="1812" spans="1:26" ht="15.75" x14ac:dyDescent="0.25">
      <c r="A1812" s="42" t="s">
        <v>17</v>
      </c>
      <c r="B1812" s="42"/>
      <c r="C1812" s="42"/>
      <c r="D1812" s="42"/>
      <c r="E1812" s="42"/>
      <c r="F1812" s="42"/>
      <c r="G1812" s="42"/>
      <c r="H1812" s="42"/>
      <c r="I1812" s="42"/>
      <c r="J1812" s="42"/>
      <c r="K1812" s="42"/>
      <c r="L1812" s="42"/>
      <c r="M1812" s="42"/>
      <c r="N1812" s="42"/>
    </row>
    <row r="1813" spans="1:26" ht="15.75" x14ac:dyDescent="0.25">
      <c r="A1813" s="4"/>
      <c r="B1813" s="4"/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  <c r="N1813" s="4"/>
    </row>
    <row r="1814" spans="1:26" ht="15.75" x14ac:dyDescent="0.25">
      <c r="A1814" s="24" t="s">
        <v>16</v>
      </c>
      <c r="B1814" s="24"/>
      <c r="C1814" s="24"/>
      <c r="D1814" s="24"/>
      <c r="E1814" s="24"/>
      <c r="F1814" s="24"/>
      <c r="G1814" s="24"/>
      <c r="H1814" s="24" t="s">
        <v>15</v>
      </c>
      <c r="I1814" s="24"/>
      <c r="J1814" s="24"/>
      <c r="K1814" s="24"/>
      <c r="L1814" s="24"/>
      <c r="M1814" s="24"/>
      <c r="N1814" s="24"/>
    </row>
    <row r="1815" spans="1:26" x14ac:dyDescent="0.25">
      <c r="A1815" s="32" t="s">
        <v>236</v>
      </c>
      <c r="B1815" s="33"/>
      <c r="C1815" s="33"/>
      <c r="D1815" s="33"/>
      <c r="E1815" s="33"/>
      <c r="F1815" s="33"/>
      <c r="G1815" s="34"/>
      <c r="H1815" s="32" t="s">
        <v>238</v>
      </c>
      <c r="I1815" s="33"/>
      <c r="J1815" s="33"/>
      <c r="K1815" s="33"/>
      <c r="L1815" s="33"/>
      <c r="M1815" s="33"/>
      <c r="N1815" s="34"/>
    </row>
    <row r="1816" spans="1:26" ht="15.75" x14ac:dyDescent="0.25">
      <c r="A1816" s="35"/>
      <c r="B1816" s="35"/>
      <c r="C1816" s="35"/>
      <c r="D1816" s="35"/>
      <c r="E1816" s="35"/>
      <c r="F1816" s="35"/>
      <c r="G1816" s="35"/>
      <c r="H1816" s="36"/>
      <c r="I1816" s="36"/>
      <c r="J1816" s="36"/>
      <c r="K1816" s="36"/>
      <c r="L1816" s="36"/>
      <c r="M1816" s="36"/>
      <c r="N1816" s="36"/>
    </row>
    <row r="1817" spans="1:26" ht="15.75" x14ac:dyDescent="0.25">
      <c r="A1817" s="37" t="s">
        <v>14</v>
      </c>
      <c r="B1817" s="37"/>
      <c r="C1817" s="37"/>
      <c r="D1817" s="37"/>
      <c r="E1817" s="37"/>
      <c r="F1817" s="37"/>
      <c r="G1817" s="37"/>
      <c r="H1817" s="37"/>
      <c r="I1817" s="37"/>
      <c r="J1817" s="37"/>
      <c r="K1817" s="37"/>
      <c r="L1817" s="37"/>
      <c r="M1817" s="37"/>
      <c r="N1817" s="37"/>
    </row>
    <row r="1818" spans="1:26" ht="15.75" x14ac:dyDescent="0.25">
      <c r="A1818" s="15"/>
      <c r="B1818" s="15"/>
      <c r="C1818" s="15"/>
      <c r="D1818" s="15"/>
      <c r="E1818" s="15"/>
      <c r="F1818" s="15"/>
      <c r="G1818" s="15"/>
      <c r="H1818" s="15"/>
      <c r="I1818" s="15"/>
      <c r="J1818" s="15"/>
      <c r="K1818" s="15"/>
      <c r="L1818" s="15"/>
      <c r="M1818" s="15"/>
      <c r="N1818" s="15"/>
    </row>
    <row r="1819" spans="1:26" x14ac:dyDescent="0.25">
      <c r="A1819" s="38" t="s">
        <v>5</v>
      </c>
      <c r="B1819" s="38" t="s">
        <v>63</v>
      </c>
      <c r="C1819" s="38" t="s">
        <v>13</v>
      </c>
      <c r="D1819" s="38" t="s">
        <v>12</v>
      </c>
      <c r="E1819" s="38" t="s">
        <v>52</v>
      </c>
      <c r="F1819" s="32" t="s">
        <v>51</v>
      </c>
      <c r="G1819" s="33"/>
      <c r="H1819" s="33"/>
      <c r="I1819" s="33"/>
      <c r="J1819" s="34"/>
      <c r="K1819" s="32" t="s">
        <v>64</v>
      </c>
      <c r="L1819" s="33"/>
      <c r="M1819" s="33"/>
      <c r="N1819" s="33"/>
      <c r="O1819" s="34"/>
      <c r="P1819" s="32" t="s">
        <v>65</v>
      </c>
      <c r="Q1819" s="33"/>
      <c r="R1819" s="33"/>
      <c r="S1819" s="33"/>
      <c r="T1819" s="33"/>
      <c r="U1819" s="34"/>
      <c r="V1819" s="32" t="s">
        <v>66</v>
      </c>
      <c r="W1819" s="33"/>
      <c r="X1819" s="33"/>
      <c r="Y1819" s="33"/>
      <c r="Z1819" s="7"/>
    </row>
    <row r="1820" spans="1:26" ht="30" x14ac:dyDescent="0.25">
      <c r="A1820" s="38"/>
      <c r="B1820" s="38"/>
      <c r="C1820" s="38"/>
      <c r="D1820" s="38"/>
      <c r="E1820" s="38"/>
      <c r="F1820" s="39" t="s">
        <v>50</v>
      </c>
      <c r="G1820" s="32" t="s">
        <v>49</v>
      </c>
      <c r="H1820" s="33"/>
      <c r="I1820" s="34"/>
      <c r="J1820" s="39" t="s">
        <v>67</v>
      </c>
      <c r="K1820" s="39" t="s">
        <v>50</v>
      </c>
      <c r="L1820" s="32" t="s">
        <v>49</v>
      </c>
      <c r="M1820" s="33"/>
      <c r="N1820" s="34"/>
      <c r="O1820" s="39" t="s">
        <v>67</v>
      </c>
      <c r="P1820" s="39" t="s">
        <v>50</v>
      </c>
      <c r="Q1820" s="38" t="s">
        <v>49</v>
      </c>
      <c r="R1820" s="38"/>
      <c r="S1820" s="38"/>
      <c r="T1820" s="16" t="s">
        <v>67</v>
      </c>
      <c r="U1820" s="16" t="s">
        <v>68</v>
      </c>
      <c r="V1820" s="39" t="s">
        <v>50</v>
      </c>
      <c r="W1820" s="32" t="s">
        <v>49</v>
      </c>
      <c r="X1820" s="33"/>
      <c r="Y1820" s="34"/>
      <c r="Z1820" s="16" t="s">
        <v>68</v>
      </c>
    </row>
    <row r="1821" spans="1:26" ht="60" x14ac:dyDescent="0.25">
      <c r="A1821" s="16">
        <v>1</v>
      </c>
      <c r="B1821" s="8" t="s">
        <v>330</v>
      </c>
      <c r="C1821" s="16"/>
      <c r="D1821" s="16"/>
      <c r="E1821" s="38"/>
      <c r="F1821" s="40"/>
      <c r="G1821" s="16" t="s">
        <v>48</v>
      </c>
      <c r="H1821" s="16" t="s">
        <v>47</v>
      </c>
      <c r="I1821" s="16" t="s">
        <v>46</v>
      </c>
      <c r="J1821" s="40"/>
      <c r="K1821" s="40"/>
      <c r="L1821" s="16" t="s">
        <v>48</v>
      </c>
      <c r="M1821" s="16" t="s">
        <v>47</v>
      </c>
      <c r="N1821" s="16" t="s">
        <v>46</v>
      </c>
      <c r="O1821" s="40"/>
      <c r="P1821" s="40"/>
      <c r="Q1821" s="16" t="s">
        <v>69</v>
      </c>
      <c r="R1821" s="16" t="s">
        <v>47</v>
      </c>
      <c r="S1821" s="16" t="s">
        <v>46</v>
      </c>
      <c r="T1821" s="16" t="s">
        <v>0</v>
      </c>
      <c r="U1821" s="16" t="s">
        <v>70</v>
      </c>
      <c r="V1821" s="40"/>
      <c r="W1821" s="16" t="s">
        <v>71</v>
      </c>
      <c r="X1821" s="16" t="s">
        <v>72</v>
      </c>
      <c r="Y1821" s="16" t="s">
        <v>73</v>
      </c>
      <c r="Z1821" s="16" t="s">
        <v>70</v>
      </c>
    </row>
    <row r="1822" spans="1:26" x14ac:dyDescent="0.25">
      <c r="A1822" s="14"/>
      <c r="B1822" s="26" t="s">
        <v>7</v>
      </c>
      <c r="C1822" s="26"/>
      <c r="D1822" s="26"/>
      <c r="E1822" s="16">
        <f t="shared" ref="E1822" si="428">F1822+K1822+P1822+V1822</f>
        <v>202</v>
      </c>
      <c r="F1822" s="17">
        <f t="shared" ref="F1822" si="429">G1822+H1822+I1822</f>
        <v>176</v>
      </c>
      <c r="G1822" s="16">
        <v>152</v>
      </c>
      <c r="H1822" s="16">
        <v>24</v>
      </c>
      <c r="I1822" s="16">
        <v>0</v>
      </c>
      <c r="J1822" s="16">
        <v>176</v>
      </c>
      <c r="K1822" s="17">
        <f t="shared" ref="K1822" si="430">L1822+M1822+N1822</f>
        <v>0</v>
      </c>
      <c r="L1822" s="16">
        <v>0</v>
      </c>
      <c r="M1822" s="16">
        <v>0</v>
      </c>
      <c r="N1822" s="16">
        <v>0</v>
      </c>
      <c r="O1822" s="17">
        <v>0</v>
      </c>
      <c r="P1822" s="17">
        <f t="shared" ref="P1822" si="431">Q1822+R1822+S1822</f>
        <v>16</v>
      </c>
      <c r="Q1822" s="16">
        <v>0</v>
      </c>
      <c r="R1822" s="16">
        <v>16</v>
      </c>
      <c r="S1822" s="16">
        <v>0</v>
      </c>
      <c r="T1822" s="16">
        <v>16</v>
      </c>
      <c r="U1822" s="16">
        <f t="shared" ref="U1822" si="432">S1822*3</f>
        <v>0</v>
      </c>
      <c r="V1822" s="17">
        <f t="shared" ref="V1822" si="433">W1822+X1822+Y1822</f>
        <v>10</v>
      </c>
      <c r="W1822" s="16">
        <v>1</v>
      </c>
      <c r="X1822" s="16">
        <v>8</v>
      </c>
      <c r="Y1822" s="16">
        <v>1</v>
      </c>
      <c r="Z1822" s="16">
        <f t="shared" ref="Z1822" si="434">W1822*3+X1822*3+Y1822*2</f>
        <v>29</v>
      </c>
    </row>
    <row r="1825" spans="1:14" ht="15.75" x14ac:dyDescent="0.25">
      <c r="A1825" s="5" t="s">
        <v>11</v>
      </c>
      <c r="B1825" s="3"/>
      <c r="C1825" s="3"/>
      <c r="D1825" s="3"/>
      <c r="E1825" s="3"/>
    </row>
    <row r="1826" spans="1:14" ht="31.5" x14ac:dyDescent="0.25">
      <c r="A1826" s="13" t="s">
        <v>5</v>
      </c>
      <c r="B1826" s="24" t="s">
        <v>10</v>
      </c>
      <c r="C1826" s="24"/>
      <c r="D1826" s="24"/>
      <c r="E1826" s="27" t="s">
        <v>2</v>
      </c>
      <c r="F1826" s="27"/>
      <c r="G1826" s="27"/>
      <c r="H1826" s="27"/>
      <c r="I1826" s="27"/>
    </row>
    <row r="1827" spans="1:14" ht="15.75" x14ac:dyDescent="0.25">
      <c r="A1827" s="13" t="s">
        <v>1</v>
      </c>
      <c r="B1827" s="24"/>
      <c r="C1827" s="24"/>
      <c r="D1827" s="24"/>
      <c r="E1827" s="24"/>
      <c r="F1827" s="24"/>
      <c r="G1827" s="24"/>
      <c r="H1827" s="24"/>
      <c r="I1827" s="24"/>
    </row>
    <row r="1828" spans="1:14" ht="15.75" x14ac:dyDescent="0.25">
      <c r="A1828" s="13" t="s">
        <v>9</v>
      </c>
      <c r="B1828" s="28"/>
      <c r="C1828" s="29"/>
      <c r="D1828" s="30"/>
      <c r="E1828" s="28"/>
      <c r="F1828" s="29"/>
      <c r="G1828" s="29"/>
      <c r="H1828" s="29"/>
      <c r="I1828" s="30"/>
    </row>
    <row r="1829" spans="1:14" ht="15.75" x14ac:dyDescent="0.25">
      <c r="A1829" s="13" t="s">
        <v>8</v>
      </c>
      <c r="B1829" s="28"/>
      <c r="C1829" s="29"/>
      <c r="D1829" s="30"/>
      <c r="E1829" s="28"/>
      <c r="F1829" s="29"/>
      <c r="G1829" s="29"/>
      <c r="H1829" s="29"/>
      <c r="I1829" s="30"/>
    </row>
    <row r="1830" spans="1:14" ht="15.75" x14ac:dyDescent="0.25">
      <c r="A1830" s="28" t="s">
        <v>7</v>
      </c>
      <c r="B1830" s="29"/>
      <c r="C1830" s="29"/>
      <c r="D1830" s="30"/>
      <c r="E1830" s="28"/>
      <c r="F1830" s="29"/>
      <c r="G1830" s="29"/>
      <c r="H1830" s="29"/>
      <c r="I1830" s="30"/>
    </row>
    <row r="1831" spans="1:14" ht="15.75" x14ac:dyDescent="0.25">
      <c r="A1831" s="5"/>
      <c r="B1831" s="3"/>
      <c r="C1831" s="3"/>
      <c r="D1831" s="3"/>
      <c r="E1831" s="3"/>
    </row>
    <row r="1832" spans="1:14" ht="15.75" x14ac:dyDescent="0.25">
      <c r="A1832" s="5" t="s">
        <v>6</v>
      </c>
      <c r="B1832" s="3"/>
      <c r="C1832" s="3"/>
      <c r="D1832" s="3"/>
      <c r="E1832" s="3"/>
    </row>
    <row r="1833" spans="1:14" ht="31.5" x14ac:dyDescent="0.25">
      <c r="A1833" s="13" t="s">
        <v>5</v>
      </c>
      <c r="B1833" s="24" t="s">
        <v>4</v>
      </c>
      <c r="C1833" s="24"/>
      <c r="D1833" s="24"/>
      <c r="E1833" s="31" t="s">
        <v>3</v>
      </c>
      <c r="F1833" s="31"/>
      <c r="G1833" s="31"/>
      <c r="H1833" s="31"/>
      <c r="I1833" s="31"/>
      <c r="J1833" s="24" t="s">
        <v>2</v>
      </c>
      <c r="K1833" s="24"/>
    </row>
    <row r="1834" spans="1:14" ht="15.75" x14ac:dyDescent="0.25">
      <c r="A1834" s="13" t="s">
        <v>1</v>
      </c>
      <c r="B1834" s="24"/>
      <c r="C1834" s="24"/>
      <c r="D1834" s="24"/>
      <c r="E1834" s="24"/>
      <c r="F1834" s="24"/>
      <c r="G1834" s="24"/>
      <c r="H1834" s="24"/>
      <c r="I1834" s="24"/>
      <c r="J1834" s="24"/>
      <c r="K1834" s="24"/>
    </row>
    <row r="1835" spans="1:14" ht="15.75" x14ac:dyDescent="0.25">
      <c r="A1835" s="24" t="s">
        <v>0</v>
      </c>
      <c r="B1835" s="24"/>
      <c r="C1835" s="24"/>
      <c r="D1835" s="24"/>
      <c r="E1835" s="25"/>
      <c r="F1835" s="25"/>
      <c r="G1835" s="25"/>
      <c r="H1835" s="25"/>
      <c r="I1835" s="25"/>
      <c r="J1835" s="24"/>
      <c r="K1835" s="24"/>
    </row>
    <row r="1839" spans="1:14" ht="15.75" x14ac:dyDescent="0.25">
      <c r="A1839" s="41" t="s">
        <v>123</v>
      </c>
      <c r="B1839" s="41"/>
      <c r="C1839" s="41"/>
      <c r="D1839" s="41"/>
      <c r="E1839" s="41"/>
      <c r="F1839" s="41"/>
      <c r="G1839" s="41"/>
      <c r="H1839" s="41"/>
      <c r="I1839" s="41"/>
      <c r="J1839" s="41"/>
      <c r="K1839" s="41"/>
      <c r="L1839" s="41"/>
      <c r="M1839" s="41"/>
      <c r="N1839" s="41"/>
    </row>
    <row r="1840" spans="1:14" ht="15.75" x14ac:dyDescent="0.25">
      <c r="A1840" s="18"/>
      <c r="B1840" s="18"/>
      <c r="C1840" s="18"/>
      <c r="D1840" s="18"/>
      <c r="E1840" s="18"/>
      <c r="F1840" s="18"/>
      <c r="G1840" s="18"/>
      <c r="H1840" s="18"/>
      <c r="I1840" s="18"/>
      <c r="J1840" s="18"/>
      <c r="K1840" s="18"/>
      <c r="L1840" s="18"/>
      <c r="M1840" s="18"/>
      <c r="N1840" s="18"/>
    </row>
    <row r="1841" spans="1:26" ht="15.75" x14ac:dyDescent="0.25">
      <c r="A1841" s="42" t="s">
        <v>17</v>
      </c>
      <c r="B1841" s="42"/>
      <c r="C1841" s="42"/>
      <c r="D1841" s="42"/>
      <c r="E1841" s="42"/>
      <c r="F1841" s="42"/>
      <c r="G1841" s="42"/>
      <c r="H1841" s="42"/>
      <c r="I1841" s="42"/>
      <c r="J1841" s="42"/>
      <c r="K1841" s="42"/>
      <c r="L1841" s="42"/>
      <c r="M1841" s="42"/>
      <c r="N1841" s="42"/>
    </row>
    <row r="1842" spans="1:26" ht="15.75" x14ac:dyDescent="0.25">
      <c r="A1842" s="4"/>
      <c r="B1842" s="4"/>
      <c r="C1842" s="4"/>
      <c r="D1842" s="4"/>
      <c r="E1842" s="4"/>
      <c r="F1842" s="4"/>
      <c r="G1842" s="4"/>
      <c r="H1842" s="4"/>
      <c r="I1842" s="4"/>
      <c r="J1842" s="4"/>
      <c r="K1842" s="4"/>
      <c r="L1842" s="4"/>
      <c r="M1842" s="4"/>
      <c r="N1842" s="4"/>
    </row>
    <row r="1843" spans="1:26" ht="15.75" x14ac:dyDescent="0.25">
      <c r="A1843" s="24" t="s">
        <v>16</v>
      </c>
      <c r="B1843" s="24"/>
      <c r="C1843" s="24"/>
      <c r="D1843" s="24"/>
      <c r="E1843" s="24"/>
      <c r="F1843" s="24"/>
      <c r="G1843" s="24"/>
      <c r="H1843" s="24" t="s">
        <v>15</v>
      </c>
      <c r="I1843" s="24"/>
      <c r="J1843" s="24"/>
      <c r="K1843" s="24"/>
      <c r="L1843" s="24"/>
      <c r="M1843" s="24"/>
      <c r="N1843" s="24"/>
    </row>
    <row r="1844" spans="1:26" x14ac:dyDescent="0.25">
      <c r="A1844" s="32" t="s">
        <v>239</v>
      </c>
      <c r="B1844" s="33"/>
      <c r="C1844" s="33"/>
      <c r="D1844" s="33"/>
      <c r="E1844" s="33"/>
      <c r="F1844" s="33"/>
      <c r="G1844" s="34"/>
      <c r="H1844" s="32" t="s">
        <v>241</v>
      </c>
      <c r="I1844" s="33"/>
      <c r="J1844" s="33"/>
      <c r="K1844" s="33"/>
      <c r="L1844" s="33"/>
      <c r="M1844" s="33"/>
      <c r="N1844" s="34"/>
    </row>
    <row r="1845" spans="1:26" ht="15.75" x14ac:dyDescent="0.25">
      <c r="A1845" s="35"/>
      <c r="B1845" s="35"/>
      <c r="C1845" s="35"/>
      <c r="D1845" s="35"/>
      <c r="E1845" s="35"/>
      <c r="F1845" s="35"/>
      <c r="G1845" s="35"/>
      <c r="H1845" s="36"/>
      <c r="I1845" s="36"/>
      <c r="J1845" s="36"/>
      <c r="K1845" s="36"/>
      <c r="L1845" s="36"/>
      <c r="M1845" s="36"/>
      <c r="N1845" s="36"/>
    </row>
    <row r="1846" spans="1:26" ht="15.75" x14ac:dyDescent="0.25">
      <c r="A1846" s="37" t="s">
        <v>14</v>
      </c>
      <c r="B1846" s="37"/>
      <c r="C1846" s="37"/>
      <c r="D1846" s="37"/>
      <c r="E1846" s="37"/>
      <c r="F1846" s="37"/>
      <c r="G1846" s="37"/>
      <c r="H1846" s="37"/>
      <c r="I1846" s="37"/>
      <c r="J1846" s="37"/>
      <c r="K1846" s="37"/>
      <c r="L1846" s="37"/>
      <c r="M1846" s="37"/>
      <c r="N1846" s="37"/>
    </row>
    <row r="1847" spans="1:26" ht="15.75" x14ac:dyDescent="0.25">
      <c r="A1847" s="15"/>
      <c r="B1847" s="15"/>
      <c r="C1847" s="15"/>
      <c r="D1847" s="15"/>
      <c r="E1847" s="15"/>
      <c r="F1847" s="15"/>
      <c r="G1847" s="15"/>
      <c r="H1847" s="15"/>
      <c r="I1847" s="15"/>
      <c r="J1847" s="15"/>
      <c r="K1847" s="15"/>
      <c r="L1847" s="15"/>
      <c r="M1847" s="15"/>
      <c r="N1847" s="15"/>
    </row>
    <row r="1848" spans="1:26" x14ac:dyDescent="0.25">
      <c r="A1848" s="38" t="s">
        <v>5</v>
      </c>
      <c r="B1848" s="38" t="s">
        <v>63</v>
      </c>
      <c r="C1848" s="38" t="s">
        <v>13</v>
      </c>
      <c r="D1848" s="38" t="s">
        <v>12</v>
      </c>
      <c r="E1848" s="38" t="s">
        <v>52</v>
      </c>
      <c r="F1848" s="32" t="s">
        <v>51</v>
      </c>
      <c r="G1848" s="33"/>
      <c r="H1848" s="33"/>
      <c r="I1848" s="33"/>
      <c r="J1848" s="34"/>
      <c r="K1848" s="32" t="s">
        <v>64</v>
      </c>
      <c r="L1848" s="33"/>
      <c r="M1848" s="33"/>
      <c r="N1848" s="33"/>
      <c r="O1848" s="34"/>
      <c r="P1848" s="32" t="s">
        <v>65</v>
      </c>
      <c r="Q1848" s="33"/>
      <c r="R1848" s="33"/>
      <c r="S1848" s="33"/>
      <c r="T1848" s="33"/>
      <c r="U1848" s="34"/>
      <c r="V1848" s="32" t="s">
        <v>66</v>
      </c>
      <c r="W1848" s="33"/>
      <c r="X1848" s="33"/>
      <c r="Y1848" s="33"/>
      <c r="Z1848" s="7"/>
    </row>
    <row r="1849" spans="1:26" ht="30" x14ac:dyDescent="0.25">
      <c r="A1849" s="38"/>
      <c r="B1849" s="38"/>
      <c r="C1849" s="38"/>
      <c r="D1849" s="38"/>
      <c r="E1849" s="38"/>
      <c r="F1849" s="39" t="s">
        <v>50</v>
      </c>
      <c r="G1849" s="32" t="s">
        <v>49</v>
      </c>
      <c r="H1849" s="33"/>
      <c r="I1849" s="34"/>
      <c r="J1849" s="39" t="s">
        <v>67</v>
      </c>
      <c r="K1849" s="39" t="s">
        <v>50</v>
      </c>
      <c r="L1849" s="32" t="s">
        <v>49</v>
      </c>
      <c r="M1849" s="33"/>
      <c r="N1849" s="34"/>
      <c r="O1849" s="39" t="s">
        <v>67</v>
      </c>
      <c r="P1849" s="39" t="s">
        <v>50</v>
      </c>
      <c r="Q1849" s="38" t="s">
        <v>49</v>
      </c>
      <c r="R1849" s="38"/>
      <c r="S1849" s="38"/>
      <c r="T1849" s="16" t="s">
        <v>67</v>
      </c>
      <c r="U1849" s="16" t="s">
        <v>68</v>
      </c>
      <c r="V1849" s="39" t="s">
        <v>50</v>
      </c>
      <c r="W1849" s="32" t="s">
        <v>49</v>
      </c>
      <c r="X1849" s="33"/>
      <c r="Y1849" s="34"/>
      <c r="Z1849" s="16" t="s">
        <v>68</v>
      </c>
    </row>
    <row r="1850" spans="1:26" ht="60" x14ac:dyDescent="0.25">
      <c r="A1850" s="16">
        <v>1</v>
      </c>
      <c r="B1850" s="8" t="s">
        <v>331</v>
      </c>
      <c r="C1850" s="16"/>
      <c r="D1850" s="16"/>
      <c r="E1850" s="38"/>
      <c r="F1850" s="40"/>
      <c r="G1850" s="16" t="s">
        <v>48</v>
      </c>
      <c r="H1850" s="16" t="s">
        <v>47</v>
      </c>
      <c r="I1850" s="16" t="s">
        <v>46</v>
      </c>
      <c r="J1850" s="40"/>
      <c r="K1850" s="40"/>
      <c r="L1850" s="16" t="s">
        <v>48</v>
      </c>
      <c r="M1850" s="16" t="s">
        <v>47</v>
      </c>
      <c r="N1850" s="16" t="s">
        <v>46</v>
      </c>
      <c r="O1850" s="40"/>
      <c r="P1850" s="40"/>
      <c r="Q1850" s="16" t="s">
        <v>69</v>
      </c>
      <c r="R1850" s="16" t="s">
        <v>47</v>
      </c>
      <c r="S1850" s="16" t="s">
        <v>46</v>
      </c>
      <c r="T1850" s="16" t="s">
        <v>0</v>
      </c>
      <c r="U1850" s="16" t="s">
        <v>70</v>
      </c>
      <c r="V1850" s="40"/>
      <c r="W1850" s="16" t="s">
        <v>71</v>
      </c>
      <c r="X1850" s="16" t="s">
        <v>72</v>
      </c>
      <c r="Y1850" s="16" t="s">
        <v>73</v>
      </c>
      <c r="Z1850" s="16" t="s">
        <v>70</v>
      </c>
    </row>
    <row r="1851" spans="1:26" x14ac:dyDescent="0.25">
      <c r="A1851" s="14"/>
      <c r="B1851" s="26" t="s">
        <v>7</v>
      </c>
      <c r="C1851" s="26"/>
      <c r="D1851" s="26"/>
      <c r="E1851" s="16">
        <f t="shared" ref="E1851" si="435">F1851+K1851+P1851+V1851</f>
        <v>80</v>
      </c>
      <c r="F1851" s="17">
        <f t="shared" ref="F1851" si="436">G1851+H1851+I1851</f>
        <v>68</v>
      </c>
      <c r="G1851" s="16">
        <v>65</v>
      </c>
      <c r="H1851" s="16">
        <v>3</v>
      </c>
      <c r="I1851" s="16">
        <v>0</v>
      </c>
      <c r="J1851" s="16">
        <v>68</v>
      </c>
      <c r="K1851" s="17">
        <f t="shared" ref="K1851" si="437">L1851+M1851+N1851</f>
        <v>0</v>
      </c>
      <c r="L1851" s="16">
        <v>0</v>
      </c>
      <c r="M1851" s="16">
        <v>0</v>
      </c>
      <c r="N1851" s="16">
        <v>0</v>
      </c>
      <c r="O1851" s="17">
        <v>0</v>
      </c>
      <c r="P1851" s="17">
        <f t="shared" ref="P1851" si="438">Q1851+R1851+S1851</f>
        <v>6</v>
      </c>
      <c r="Q1851" s="16">
        <v>0</v>
      </c>
      <c r="R1851" s="16">
        <v>1</v>
      </c>
      <c r="S1851" s="16">
        <v>5</v>
      </c>
      <c r="T1851" s="16">
        <v>6</v>
      </c>
      <c r="U1851" s="16">
        <f t="shared" ref="U1851" si="439">S1851*3</f>
        <v>15</v>
      </c>
      <c r="V1851" s="17">
        <f t="shared" ref="V1851" si="440">W1851+X1851+Y1851</f>
        <v>6</v>
      </c>
      <c r="W1851" s="16">
        <v>4</v>
      </c>
      <c r="X1851" s="16">
        <v>1</v>
      </c>
      <c r="Y1851" s="16">
        <v>1</v>
      </c>
      <c r="Z1851" s="16">
        <f t="shared" ref="Z1851" si="441">W1851*3+X1851*3+Y1851*2</f>
        <v>17</v>
      </c>
    </row>
    <row r="1854" spans="1:26" ht="15.75" x14ac:dyDescent="0.25">
      <c r="A1854" s="5" t="s">
        <v>11</v>
      </c>
      <c r="B1854" s="3"/>
      <c r="C1854" s="3"/>
      <c r="D1854" s="3"/>
      <c r="E1854" s="3"/>
    </row>
    <row r="1855" spans="1:26" ht="31.5" x14ac:dyDescent="0.25">
      <c r="A1855" s="13" t="s">
        <v>5</v>
      </c>
      <c r="B1855" s="24" t="s">
        <v>10</v>
      </c>
      <c r="C1855" s="24"/>
      <c r="D1855" s="24"/>
      <c r="E1855" s="27" t="s">
        <v>2</v>
      </c>
      <c r="F1855" s="27"/>
      <c r="G1855" s="27"/>
      <c r="H1855" s="27"/>
      <c r="I1855" s="27"/>
    </row>
    <row r="1856" spans="1:26" ht="15.75" x14ac:dyDescent="0.25">
      <c r="A1856" s="13" t="s">
        <v>1</v>
      </c>
      <c r="B1856" s="24"/>
      <c r="C1856" s="24"/>
      <c r="D1856" s="24"/>
      <c r="E1856" s="24"/>
      <c r="F1856" s="24"/>
      <c r="G1856" s="24"/>
      <c r="H1856" s="24"/>
      <c r="I1856" s="24"/>
    </row>
    <row r="1857" spans="1:14" ht="15.75" x14ac:dyDescent="0.25">
      <c r="A1857" s="13" t="s">
        <v>9</v>
      </c>
      <c r="B1857" s="28"/>
      <c r="C1857" s="29"/>
      <c r="D1857" s="30"/>
      <c r="E1857" s="28"/>
      <c r="F1857" s="29"/>
      <c r="G1857" s="29"/>
      <c r="H1857" s="29"/>
      <c r="I1857" s="30"/>
    </row>
    <row r="1858" spans="1:14" ht="15.75" x14ac:dyDescent="0.25">
      <c r="A1858" s="13" t="s">
        <v>8</v>
      </c>
      <c r="B1858" s="28"/>
      <c r="C1858" s="29"/>
      <c r="D1858" s="30"/>
      <c r="E1858" s="28"/>
      <c r="F1858" s="29"/>
      <c r="G1858" s="29"/>
      <c r="H1858" s="29"/>
      <c r="I1858" s="30"/>
    </row>
    <row r="1859" spans="1:14" ht="15.75" x14ac:dyDescent="0.25">
      <c r="A1859" s="28" t="s">
        <v>7</v>
      </c>
      <c r="B1859" s="29"/>
      <c r="C1859" s="29"/>
      <c r="D1859" s="30"/>
      <c r="E1859" s="28"/>
      <c r="F1859" s="29"/>
      <c r="G1859" s="29"/>
      <c r="H1859" s="29"/>
      <c r="I1859" s="30"/>
    </row>
    <row r="1860" spans="1:14" ht="15.75" x14ac:dyDescent="0.25">
      <c r="A1860" s="5"/>
      <c r="B1860" s="3"/>
      <c r="C1860" s="3"/>
      <c r="D1860" s="3"/>
      <c r="E1860" s="3"/>
    </row>
    <row r="1861" spans="1:14" ht="15.75" x14ac:dyDescent="0.25">
      <c r="A1861" s="5" t="s">
        <v>6</v>
      </c>
      <c r="B1861" s="3"/>
      <c r="C1861" s="3"/>
      <c r="D1861" s="3"/>
      <c r="E1861" s="3"/>
    </row>
    <row r="1862" spans="1:14" ht="31.5" x14ac:dyDescent="0.25">
      <c r="A1862" s="13" t="s">
        <v>5</v>
      </c>
      <c r="B1862" s="24" t="s">
        <v>4</v>
      </c>
      <c r="C1862" s="24"/>
      <c r="D1862" s="24"/>
      <c r="E1862" s="31" t="s">
        <v>3</v>
      </c>
      <c r="F1862" s="31"/>
      <c r="G1862" s="31"/>
      <c r="H1862" s="31"/>
      <c r="I1862" s="31"/>
      <c r="J1862" s="24" t="s">
        <v>2</v>
      </c>
      <c r="K1862" s="24"/>
    </row>
    <row r="1863" spans="1:14" ht="15.75" x14ac:dyDescent="0.25">
      <c r="A1863" s="13" t="s">
        <v>1</v>
      </c>
      <c r="B1863" s="24"/>
      <c r="C1863" s="24"/>
      <c r="D1863" s="24"/>
      <c r="E1863" s="24"/>
      <c r="F1863" s="24"/>
      <c r="G1863" s="24"/>
      <c r="H1863" s="24"/>
      <c r="I1863" s="24"/>
      <c r="J1863" s="24"/>
      <c r="K1863" s="24"/>
    </row>
    <row r="1864" spans="1:14" ht="15.75" x14ac:dyDescent="0.25">
      <c r="A1864" s="24" t="s">
        <v>0</v>
      </c>
      <c r="B1864" s="24"/>
      <c r="C1864" s="24"/>
      <c r="D1864" s="24"/>
      <c r="E1864" s="25"/>
      <c r="F1864" s="25"/>
      <c r="G1864" s="25"/>
      <c r="H1864" s="25"/>
      <c r="I1864" s="25"/>
      <c r="J1864" s="24"/>
      <c r="K1864" s="24"/>
    </row>
    <row r="1868" spans="1:14" ht="15.75" x14ac:dyDescent="0.25">
      <c r="A1868" s="41" t="s">
        <v>124</v>
      </c>
      <c r="B1868" s="41"/>
      <c r="C1868" s="41"/>
      <c r="D1868" s="41"/>
      <c r="E1868" s="41"/>
      <c r="F1868" s="41"/>
      <c r="G1868" s="41"/>
      <c r="H1868" s="41"/>
      <c r="I1868" s="41"/>
      <c r="J1868" s="41"/>
      <c r="K1868" s="41"/>
      <c r="L1868" s="41"/>
      <c r="M1868" s="41"/>
      <c r="N1868" s="41"/>
    </row>
    <row r="1869" spans="1:14" ht="15.75" x14ac:dyDescent="0.25">
      <c r="A1869" s="18"/>
      <c r="B1869" s="18"/>
      <c r="C1869" s="18"/>
      <c r="D1869" s="18"/>
      <c r="E1869" s="18"/>
      <c r="F1869" s="18"/>
      <c r="G1869" s="18"/>
      <c r="H1869" s="18"/>
      <c r="I1869" s="18"/>
      <c r="J1869" s="18"/>
      <c r="K1869" s="18"/>
      <c r="L1869" s="18"/>
      <c r="M1869" s="18"/>
      <c r="N1869" s="18"/>
    </row>
    <row r="1870" spans="1:14" ht="15.75" x14ac:dyDescent="0.25">
      <c r="A1870" s="42" t="s">
        <v>17</v>
      </c>
      <c r="B1870" s="42"/>
      <c r="C1870" s="42"/>
      <c r="D1870" s="42"/>
      <c r="E1870" s="42"/>
      <c r="F1870" s="42"/>
      <c r="G1870" s="42"/>
      <c r="H1870" s="42"/>
      <c r="I1870" s="42"/>
      <c r="J1870" s="42"/>
      <c r="K1870" s="42"/>
      <c r="L1870" s="42"/>
      <c r="M1870" s="42"/>
      <c r="N1870" s="42"/>
    </row>
    <row r="1871" spans="1:14" ht="15.75" x14ac:dyDescent="0.25">
      <c r="A1871" s="4"/>
      <c r="B1871" s="4"/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4"/>
    </row>
    <row r="1872" spans="1:14" ht="15.75" x14ac:dyDescent="0.25">
      <c r="A1872" s="24" t="s">
        <v>16</v>
      </c>
      <c r="B1872" s="24"/>
      <c r="C1872" s="24"/>
      <c r="D1872" s="24"/>
      <c r="E1872" s="24"/>
      <c r="F1872" s="24"/>
      <c r="G1872" s="24"/>
      <c r="H1872" s="24" t="s">
        <v>15</v>
      </c>
      <c r="I1872" s="24"/>
      <c r="J1872" s="24"/>
      <c r="K1872" s="24"/>
      <c r="L1872" s="24"/>
      <c r="M1872" s="24"/>
      <c r="N1872" s="24"/>
    </row>
    <row r="1873" spans="1:26" x14ac:dyDescent="0.25">
      <c r="A1873" s="32" t="s">
        <v>240</v>
      </c>
      <c r="B1873" s="33"/>
      <c r="C1873" s="33"/>
      <c r="D1873" s="33"/>
      <c r="E1873" s="33"/>
      <c r="F1873" s="33"/>
      <c r="G1873" s="34"/>
      <c r="H1873" s="32" t="s">
        <v>242</v>
      </c>
      <c r="I1873" s="33"/>
      <c r="J1873" s="33"/>
      <c r="K1873" s="33"/>
      <c r="L1873" s="33"/>
      <c r="M1873" s="33"/>
      <c r="N1873" s="34"/>
    </row>
    <row r="1874" spans="1:26" ht="15.75" x14ac:dyDescent="0.25">
      <c r="A1874" s="35"/>
      <c r="B1874" s="35"/>
      <c r="C1874" s="35"/>
      <c r="D1874" s="35"/>
      <c r="E1874" s="35"/>
      <c r="F1874" s="35"/>
      <c r="G1874" s="35"/>
      <c r="H1874" s="36"/>
      <c r="I1874" s="36"/>
      <c r="J1874" s="36"/>
      <c r="K1874" s="36"/>
      <c r="L1874" s="36"/>
      <c r="M1874" s="36"/>
      <c r="N1874" s="36"/>
    </row>
    <row r="1875" spans="1:26" ht="15.75" x14ac:dyDescent="0.25">
      <c r="A1875" s="37" t="s">
        <v>14</v>
      </c>
      <c r="B1875" s="37"/>
      <c r="C1875" s="37"/>
      <c r="D1875" s="37"/>
      <c r="E1875" s="37"/>
      <c r="F1875" s="37"/>
      <c r="G1875" s="37"/>
      <c r="H1875" s="37"/>
      <c r="I1875" s="37"/>
      <c r="J1875" s="37"/>
      <c r="K1875" s="37"/>
      <c r="L1875" s="37"/>
      <c r="M1875" s="37"/>
      <c r="N1875" s="37"/>
    </row>
    <row r="1876" spans="1:26" ht="15.75" x14ac:dyDescent="0.25">
      <c r="A1876" s="15"/>
      <c r="B1876" s="15"/>
      <c r="C1876" s="15"/>
      <c r="D1876" s="15"/>
      <c r="E1876" s="15"/>
      <c r="F1876" s="15"/>
      <c r="G1876" s="15"/>
      <c r="H1876" s="15"/>
      <c r="I1876" s="15"/>
      <c r="J1876" s="15"/>
      <c r="K1876" s="15"/>
      <c r="L1876" s="15"/>
      <c r="M1876" s="15"/>
      <c r="N1876" s="15"/>
    </row>
    <row r="1877" spans="1:26" x14ac:dyDescent="0.25">
      <c r="A1877" s="38" t="s">
        <v>5</v>
      </c>
      <c r="B1877" s="38" t="s">
        <v>63</v>
      </c>
      <c r="C1877" s="38" t="s">
        <v>13</v>
      </c>
      <c r="D1877" s="38" t="s">
        <v>12</v>
      </c>
      <c r="E1877" s="38" t="s">
        <v>52</v>
      </c>
      <c r="F1877" s="32" t="s">
        <v>51</v>
      </c>
      <c r="G1877" s="33"/>
      <c r="H1877" s="33"/>
      <c r="I1877" s="33"/>
      <c r="J1877" s="34"/>
      <c r="K1877" s="32" t="s">
        <v>64</v>
      </c>
      <c r="L1877" s="33"/>
      <c r="M1877" s="33"/>
      <c r="N1877" s="33"/>
      <c r="O1877" s="34"/>
      <c r="P1877" s="32" t="s">
        <v>65</v>
      </c>
      <c r="Q1877" s="33"/>
      <c r="R1877" s="33"/>
      <c r="S1877" s="33"/>
      <c r="T1877" s="33"/>
      <c r="U1877" s="34"/>
      <c r="V1877" s="32" t="s">
        <v>66</v>
      </c>
      <c r="W1877" s="33"/>
      <c r="X1877" s="33"/>
      <c r="Y1877" s="33"/>
      <c r="Z1877" s="7"/>
    </row>
    <row r="1878" spans="1:26" ht="30" x14ac:dyDescent="0.25">
      <c r="A1878" s="38"/>
      <c r="B1878" s="38"/>
      <c r="C1878" s="38"/>
      <c r="D1878" s="38"/>
      <c r="E1878" s="38"/>
      <c r="F1878" s="39" t="s">
        <v>50</v>
      </c>
      <c r="G1878" s="32" t="s">
        <v>49</v>
      </c>
      <c r="H1878" s="33"/>
      <c r="I1878" s="34"/>
      <c r="J1878" s="39" t="s">
        <v>67</v>
      </c>
      <c r="K1878" s="39" t="s">
        <v>50</v>
      </c>
      <c r="L1878" s="32" t="s">
        <v>49</v>
      </c>
      <c r="M1878" s="33"/>
      <c r="N1878" s="34"/>
      <c r="O1878" s="39" t="s">
        <v>67</v>
      </c>
      <c r="P1878" s="39" t="s">
        <v>50</v>
      </c>
      <c r="Q1878" s="38" t="s">
        <v>49</v>
      </c>
      <c r="R1878" s="38"/>
      <c r="S1878" s="38"/>
      <c r="T1878" s="16" t="s">
        <v>67</v>
      </c>
      <c r="U1878" s="16" t="s">
        <v>68</v>
      </c>
      <c r="V1878" s="39" t="s">
        <v>50</v>
      </c>
      <c r="W1878" s="32" t="s">
        <v>49</v>
      </c>
      <c r="X1878" s="33"/>
      <c r="Y1878" s="34"/>
      <c r="Z1878" s="16" t="s">
        <v>68</v>
      </c>
    </row>
    <row r="1879" spans="1:26" ht="60" x14ac:dyDescent="0.25">
      <c r="A1879" s="16">
        <v>1</v>
      </c>
      <c r="B1879" s="8" t="s">
        <v>332</v>
      </c>
      <c r="C1879" s="16"/>
      <c r="D1879" s="16"/>
      <c r="E1879" s="38"/>
      <c r="F1879" s="40"/>
      <c r="G1879" s="16" t="s">
        <v>48</v>
      </c>
      <c r="H1879" s="16" t="s">
        <v>47</v>
      </c>
      <c r="I1879" s="16" t="s">
        <v>46</v>
      </c>
      <c r="J1879" s="40"/>
      <c r="K1879" s="40"/>
      <c r="L1879" s="16" t="s">
        <v>48</v>
      </c>
      <c r="M1879" s="16" t="s">
        <v>47</v>
      </c>
      <c r="N1879" s="16" t="s">
        <v>46</v>
      </c>
      <c r="O1879" s="40"/>
      <c r="P1879" s="40"/>
      <c r="Q1879" s="16" t="s">
        <v>69</v>
      </c>
      <c r="R1879" s="16" t="s">
        <v>47</v>
      </c>
      <c r="S1879" s="16" t="s">
        <v>46</v>
      </c>
      <c r="T1879" s="16" t="s">
        <v>0</v>
      </c>
      <c r="U1879" s="16" t="s">
        <v>70</v>
      </c>
      <c r="V1879" s="40"/>
      <c r="W1879" s="16" t="s">
        <v>71</v>
      </c>
      <c r="X1879" s="16" t="s">
        <v>72</v>
      </c>
      <c r="Y1879" s="16" t="s">
        <v>73</v>
      </c>
      <c r="Z1879" s="16" t="s">
        <v>70</v>
      </c>
    </row>
    <row r="1880" spans="1:26" x14ac:dyDescent="0.25">
      <c r="A1880" s="14"/>
      <c r="B1880" s="26" t="s">
        <v>7</v>
      </c>
      <c r="C1880" s="26"/>
      <c r="D1880" s="26"/>
      <c r="E1880" s="16">
        <f t="shared" ref="E1880" si="442">F1880+K1880+P1880+V1880</f>
        <v>13</v>
      </c>
      <c r="F1880" s="17">
        <f t="shared" ref="F1880" si="443">G1880+H1880+I1880</f>
        <v>0</v>
      </c>
      <c r="G1880" s="16">
        <v>0</v>
      </c>
      <c r="H1880" s="16">
        <v>0</v>
      </c>
      <c r="I1880" s="16">
        <v>0</v>
      </c>
      <c r="J1880" s="16">
        <v>0</v>
      </c>
      <c r="K1880" s="17">
        <f t="shared" ref="K1880" si="444">L1880+M1880+N1880</f>
        <v>0</v>
      </c>
      <c r="L1880" s="16">
        <v>0</v>
      </c>
      <c r="M1880" s="16">
        <v>0</v>
      </c>
      <c r="N1880" s="16">
        <v>0</v>
      </c>
      <c r="O1880" s="17">
        <v>0</v>
      </c>
      <c r="P1880" s="17">
        <f t="shared" ref="P1880" si="445">Q1880+R1880+S1880</f>
        <v>6</v>
      </c>
      <c r="Q1880" s="16">
        <v>0</v>
      </c>
      <c r="R1880" s="16">
        <v>1</v>
      </c>
      <c r="S1880" s="16">
        <v>5</v>
      </c>
      <c r="T1880" s="16">
        <v>6</v>
      </c>
      <c r="U1880" s="16">
        <f t="shared" ref="U1880" si="446">S1880*3</f>
        <v>15</v>
      </c>
      <c r="V1880" s="17">
        <f t="shared" ref="V1880" si="447">W1880+X1880+Y1880</f>
        <v>7</v>
      </c>
      <c r="W1880" s="16">
        <v>5</v>
      </c>
      <c r="X1880" s="16">
        <v>1</v>
      </c>
      <c r="Y1880" s="16">
        <v>1</v>
      </c>
      <c r="Z1880" s="16">
        <f t="shared" ref="Z1880" si="448">W1880*3+X1880*3+Y1880*2</f>
        <v>20</v>
      </c>
    </row>
    <row r="1883" spans="1:26" ht="15.75" x14ac:dyDescent="0.25">
      <c r="A1883" s="5" t="s">
        <v>11</v>
      </c>
      <c r="B1883" s="3"/>
      <c r="C1883" s="3"/>
      <c r="D1883" s="3"/>
      <c r="E1883" s="3"/>
    </row>
    <row r="1884" spans="1:26" ht="31.5" x14ac:dyDescent="0.25">
      <c r="A1884" s="13" t="s">
        <v>5</v>
      </c>
      <c r="B1884" s="24" t="s">
        <v>10</v>
      </c>
      <c r="C1884" s="24"/>
      <c r="D1884" s="24"/>
      <c r="E1884" s="27" t="s">
        <v>2</v>
      </c>
      <c r="F1884" s="27"/>
      <c r="G1884" s="27"/>
      <c r="H1884" s="27"/>
      <c r="I1884" s="27"/>
    </row>
    <row r="1885" spans="1:26" ht="15.75" x14ac:dyDescent="0.25">
      <c r="A1885" s="13" t="s">
        <v>1</v>
      </c>
      <c r="B1885" s="24"/>
      <c r="C1885" s="24"/>
      <c r="D1885" s="24"/>
      <c r="E1885" s="24"/>
      <c r="F1885" s="24"/>
      <c r="G1885" s="24"/>
      <c r="H1885" s="24"/>
      <c r="I1885" s="24"/>
    </row>
    <row r="1886" spans="1:26" ht="15.75" x14ac:dyDescent="0.25">
      <c r="A1886" s="13" t="s">
        <v>9</v>
      </c>
      <c r="B1886" s="28"/>
      <c r="C1886" s="29"/>
      <c r="D1886" s="30"/>
      <c r="E1886" s="28"/>
      <c r="F1886" s="29"/>
      <c r="G1886" s="29"/>
      <c r="H1886" s="29"/>
      <c r="I1886" s="30"/>
    </row>
    <row r="1887" spans="1:26" ht="15.75" x14ac:dyDescent="0.25">
      <c r="A1887" s="13" t="s">
        <v>8</v>
      </c>
      <c r="B1887" s="28"/>
      <c r="C1887" s="29"/>
      <c r="D1887" s="30"/>
      <c r="E1887" s="28"/>
      <c r="F1887" s="29"/>
      <c r="G1887" s="29"/>
      <c r="H1887" s="29"/>
      <c r="I1887" s="30"/>
    </row>
    <row r="1888" spans="1:26" ht="15.75" x14ac:dyDescent="0.25">
      <c r="A1888" s="28" t="s">
        <v>7</v>
      </c>
      <c r="B1888" s="29"/>
      <c r="C1888" s="29"/>
      <c r="D1888" s="30"/>
      <c r="E1888" s="28"/>
      <c r="F1888" s="29"/>
      <c r="G1888" s="29"/>
      <c r="H1888" s="29"/>
      <c r="I1888" s="30"/>
    </row>
    <row r="1889" spans="1:14" ht="15.75" x14ac:dyDescent="0.25">
      <c r="A1889" s="5"/>
      <c r="B1889" s="3"/>
      <c r="C1889" s="3"/>
      <c r="D1889" s="3"/>
      <c r="E1889" s="3"/>
    </row>
    <row r="1890" spans="1:14" ht="15.75" x14ac:dyDescent="0.25">
      <c r="A1890" s="5" t="s">
        <v>6</v>
      </c>
      <c r="B1890" s="3"/>
      <c r="C1890" s="3"/>
      <c r="D1890" s="3"/>
      <c r="E1890" s="3"/>
    </row>
    <row r="1891" spans="1:14" ht="31.5" x14ac:dyDescent="0.25">
      <c r="A1891" s="13" t="s">
        <v>5</v>
      </c>
      <c r="B1891" s="24" t="s">
        <v>4</v>
      </c>
      <c r="C1891" s="24"/>
      <c r="D1891" s="24"/>
      <c r="E1891" s="31" t="s">
        <v>3</v>
      </c>
      <c r="F1891" s="31"/>
      <c r="G1891" s="31"/>
      <c r="H1891" s="31"/>
      <c r="I1891" s="31"/>
      <c r="J1891" s="24" t="s">
        <v>2</v>
      </c>
      <c r="K1891" s="24"/>
    </row>
    <row r="1892" spans="1:14" ht="15.75" x14ac:dyDescent="0.25">
      <c r="A1892" s="13" t="s">
        <v>1</v>
      </c>
      <c r="B1892" s="24"/>
      <c r="C1892" s="24"/>
      <c r="D1892" s="24"/>
      <c r="E1892" s="24"/>
      <c r="F1892" s="24"/>
      <c r="G1892" s="24"/>
      <c r="H1892" s="24"/>
      <c r="I1892" s="24"/>
      <c r="J1892" s="24"/>
      <c r="K1892" s="24"/>
    </row>
    <row r="1893" spans="1:14" ht="15.75" x14ac:dyDescent="0.25">
      <c r="A1893" s="24" t="s">
        <v>0</v>
      </c>
      <c r="B1893" s="24"/>
      <c r="C1893" s="24"/>
      <c r="D1893" s="24"/>
      <c r="E1893" s="25"/>
      <c r="F1893" s="25"/>
      <c r="G1893" s="25"/>
      <c r="H1893" s="25"/>
      <c r="I1893" s="25"/>
      <c r="J1893" s="24"/>
      <c r="K1893" s="24"/>
    </row>
    <row r="1897" spans="1:14" ht="15.75" x14ac:dyDescent="0.25">
      <c r="A1897" s="41" t="s">
        <v>354</v>
      </c>
      <c r="B1897" s="41"/>
      <c r="C1897" s="41"/>
      <c r="D1897" s="41"/>
      <c r="E1897" s="41"/>
      <c r="F1897" s="41"/>
      <c r="G1897" s="41"/>
      <c r="H1897" s="41"/>
      <c r="I1897" s="41"/>
      <c r="J1897" s="41"/>
      <c r="K1897" s="41"/>
      <c r="L1897" s="41"/>
      <c r="M1897" s="41"/>
      <c r="N1897" s="41"/>
    </row>
    <row r="1898" spans="1:14" ht="15.75" x14ac:dyDescent="0.25">
      <c r="A1898" s="18"/>
      <c r="B1898" s="18"/>
      <c r="C1898" s="18"/>
      <c r="D1898" s="18"/>
      <c r="E1898" s="18"/>
      <c r="F1898" s="18"/>
      <c r="G1898" s="18"/>
      <c r="H1898" s="18"/>
      <c r="I1898" s="18"/>
      <c r="J1898" s="18"/>
      <c r="K1898" s="18"/>
      <c r="L1898" s="18"/>
      <c r="M1898" s="18"/>
      <c r="N1898" s="18"/>
    </row>
    <row r="1899" spans="1:14" ht="15.75" x14ac:dyDescent="0.25">
      <c r="A1899" s="42" t="s">
        <v>17</v>
      </c>
      <c r="B1899" s="42"/>
      <c r="C1899" s="42"/>
      <c r="D1899" s="42"/>
      <c r="E1899" s="42"/>
      <c r="F1899" s="42"/>
      <c r="G1899" s="42"/>
      <c r="H1899" s="42"/>
      <c r="I1899" s="42"/>
      <c r="J1899" s="42"/>
      <c r="K1899" s="42"/>
      <c r="L1899" s="42"/>
      <c r="M1899" s="42"/>
      <c r="N1899" s="42"/>
    </row>
    <row r="1900" spans="1:14" ht="15.75" x14ac:dyDescent="0.25">
      <c r="A1900" s="4"/>
      <c r="B1900" s="4"/>
      <c r="C1900" s="4"/>
      <c r="D1900" s="4"/>
      <c r="E1900" s="4"/>
      <c r="F1900" s="4"/>
      <c r="G1900" s="4"/>
      <c r="H1900" s="4"/>
      <c r="I1900" s="4"/>
      <c r="J1900" s="4"/>
      <c r="K1900" s="4"/>
      <c r="L1900" s="4"/>
      <c r="M1900" s="4"/>
      <c r="N1900" s="4"/>
    </row>
    <row r="1901" spans="1:14" ht="15.75" x14ac:dyDescent="0.25">
      <c r="A1901" s="24" t="s">
        <v>16</v>
      </c>
      <c r="B1901" s="24"/>
      <c r="C1901" s="24"/>
      <c r="D1901" s="24"/>
      <c r="E1901" s="24"/>
      <c r="F1901" s="24"/>
      <c r="G1901" s="24"/>
      <c r="H1901" s="24" t="s">
        <v>15</v>
      </c>
      <c r="I1901" s="24"/>
      <c r="J1901" s="24"/>
      <c r="K1901" s="24"/>
      <c r="L1901" s="24"/>
      <c r="M1901" s="24"/>
      <c r="N1901" s="24"/>
    </row>
    <row r="1902" spans="1:14" x14ac:dyDescent="0.25">
      <c r="A1902" s="32" t="s">
        <v>243</v>
      </c>
      <c r="B1902" s="33"/>
      <c r="C1902" s="33"/>
      <c r="D1902" s="33"/>
      <c r="E1902" s="33"/>
      <c r="F1902" s="33"/>
      <c r="G1902" s="34"/>
      <c r="H1902" s="32" t="s">
        <v>244</v>
      </c>
      <c r="I1902" s="33"/>
      <c r="J1902" s="33"/>
      <c r="K1902" s="33"/>
      <c r="L1902" s="33"/>
      <c r="M1902" s="33"/>
      <c r="N1902" s="34"/>
    </row>
    <row r="1903" spans="1:14" ht="15.75" x14ac:dyDescent="0.25">
      <c r="A1903" s="35"/>
      <c r="B1903" s="35"/>
      <c r="C1903" s="35"/>
      <c r="D1903" s="35"/>
      <c r="E1903" s="35"/>
      <c r="F1903" s="35"/>
      <c r="G1903" s="35"/>
      <c r="H1903" s="36"/>
      <c r="I1903" s="36"/>
      <c r="J1903" s="36"/>
      <c r="K1903" s="36"/>
      <c r="L1903" s="36"/>
      <c r="M1903" s="36"/>
      <c r="N1903" s="36"/>
    </row>
    <row r="1904" spans="1:14" ht="15.75" x14ac:dyDescent="0.25">
      <c r="A1904" s="37" t="s">
        <v>14</v>
      </c>
      <c r="B1904" s="37"/>
      <c r="C1904" s="37"/>
      <c r="D1904" s="37"/>
      <c r="E1904" s="37"/>
      <c r="F1904" s="37"/>
      <c r="G1904" s="37"/>
      <c r="H1904" s="37"/>
      <c r="I1904" s="37"/>
      <c r="J1904" s="37"/>
      <c r="K1904" s="37"/>
      <c r="L1904" s="37"/>
      <c r="M1904" s="37"/>
      <c r="N1904" s="37"/>
    </row>
    <row r="1905" spans="1:26" ht="15.75" x14ac:dyDescent="0.25">
      <c r="A1905" s="15"/>
      <c r="B1905" s="15"/>
      <c r="C1905" s="15"/>
      <c r="D1905" s="15"/>
      <c r="E1905" s="15"/>
      <c r="F1905" s="15"/>
      <c r="G1905" s="15"/>
      <c r="H1905" s="15"/>
      <c r="I1905" s="15"/>
      <c r="J1905" s="15"/>
      <c r="K1905" s="15"/>
      <c r="L1905" s="15"/>
      <c r="M1905" s="15"/>
      <c r="N1905" s="15"/>
    </row>
    <row r="1906" spans="1:26" x14ac:dyDescent="0.25">
      <c r="A1906" s="38" t="s">
        <v>5</v>
      </c>
      <c r="B1906" s="38" t="s">
        <v>63</v>
      </c>
      <c r="C1906" s="38" t="s">
        <v>13</v>
      </c>
      <c r="D1906" s="38" t="s">
        <v>12</v>
      </c>
      <c r="E1906" s="38" t="s">
        <v>52</v>
      </c>
      <c r="F1906" s="32" t="s">
        <v>51</v>
      </c>
      <c r="G1906" s="33"/>
      <c r="H1906" s="33"/>
      <c r="I1906" s="33"/>
      <c r="J1906" s="34"/>
      <c r="K1906" s="32" t="s">
        <v>64</v>
      </c>
      <c r="L1906" s="33"/>
      <c r="M1906" s="33"/>
      <c r="N1906" s="33"/>
      <c r="O1906" s="34"/>
      <c r="P1906" s="32" t="s">
        <v>65</v>
      </c>
      <c r="Q1906" s="33"/>
      <c r="R1906" s="33"/>
      <c r="S1906" s="33"/>
      <c r="T1906" s="33"/>
      <c r="U1906" s="34"/>
      <c r="V1906" s="32" t="s">
        <v>66</v>
      </c>
      <c r="W1906" s="33"/>
      <c r="X1906" s="33"/>
      <c r="Y1906" s="33"/>
      <c r="Z1906" s="7"/>
    </row>
    <row r="1907" spans="1:26" ht="30" x14ac:dyDescent="0.25">
      <c r="A1907" s="38"/>
      <c r="B1907" s="38"/>
      <c r="C1907" s="38"/>
      <c r="D1907" s="38"/>
      <c r="E1907" s="38"/>
      <c r="F1907" s="39" t="s">
        <v>50</v>
      </c>
      <c r="G1907" s="32" t="s">
        <v>49</v>
      </c>
      <c r="H1907" s="33"/>
      <c r="I1907" s="34"/>
      <c r="J1907" s="39" t="s">
        <v>67</v>
      </c>
      <c r="K1907" s="39" t="s">
        <v>50</v>
      </c>
      <c r="L1907" s="32" t="s">
        <v>49</v>
      </c>
      <c r="M1907" s="33"/>
      <c r="N1907" s="34"/>
      <c r="O1907" s="39" t="s">
        <v>67</v>
      </c>
      <c r="P1907" s="39" t="s">
        <v>50</v>
      </c>
      <c r="Q1907" s="38" t="s">
        <v>49</v>
      </c>
      <c r="R1907" s="38"/>
      <c r="S1907" s="38"/>
      <c r="T1907" s="16" t="s">
        <v>67</v>
      </c>
      <c r="U1907" s="16" t="s">
        <v>68</v>
      </c>
      <c r="V1907" s="39" t="s">
        <v>50</v>
      </c>
      <c r="W1907" s="32" t="s">
        <v>49</v>
      </c>
      <c r="X1907" s="33"/>
      <c r="Y1907" s="34"/>
      <c r="Z1907" s="16" t="s">
        <v>68</v>
      </c>
    </row>
    <row r="1908" spans="1:26" ht="60" x14ac:dyDescent="0.25">
      <c r="A1908" s="16">
        <v>1</v>
      </c>
      <c r="B1908" s="8" t="s">
        <v>333</v>
      </c>
      <c r="C1908" s="16"/>
      <c r="D1908" s="16"/>
      <c r="E1908" s="38"/>
      <c r="F1908" s="40"/>
      <c r="G1908" s="16" t="s">
        <v>48</v>
      </c>
      <c r="H1908" s="16" t="s">
        <v>47</v>
      </c>
      <c r="I1908" s="16" t="s">
        <v>46</v>
      </c>
      <c r="J1908" s="40"/>
      <c r="K1908" s="40"/>
      <c r="L1908" s="16" t="s">
        <v>48</v>
      </c>
      <c r="M1908" s="16" t="s">
        <v>47</v>
      </c>
      <c r="N1908" s="16" t="s">
        <v>46</v>
      </c>
      <c r="O1908" s="40"/>
      <c r="P1908" s="40"/>
      <c r="Q1908" s="16" t="s">
        <v>69</v>
      </c>
      <c r="R1908" s="16" t="s">
        <v>47</v>
      </c>
      <c r="S1908" s="16" t="s">
        <v>46</v>
      </c>
      <c r="T1908" s="16" t="s">
        <v>0</v>
      </c>
      <c r="U1908" s="16" t="s">
        <v>70</v>
      </c>
      <c r="V1908" s="40"/>
      <c r="W1908" s="16" t="s">
        <v>71</v>
      </c>
      <c r="X1908" s="16" t="s">
        <v>72</v>
      </c>
      <c r="Y1908" s="16" t="s">
        <v>73</v>
      </c>
      <c r="Z1908" s="16" t="s">
        <v>70</v>
      </c>
    </row>
    <row r="1909" spans="1:26" x14ac:dyDescent="0.25">
      <c r="A1909" s="14"/>
      <c r="B1909" s="26" t="s">
        <v>7</v>
      </c>
      <c r="C1909" s="26"/>
      <c r="D1909" s="26"/>
      <c r="E1909" s="16">
        <f t="shared" ref="E1909" si="449">F1909+K1909+P1909+V1909</f>
        <v>83</v>
      </c>
      <c r="F1909" s="17">
        <f t="shared" ref="F1909" si="450">G1909+H1909+I1909</f>
        <v>70</v>
      </c>
      <c r="G1909" s="16">
        <v>68</v>
      </c>
      <c r="H1909" s="16">
        <v>2</v>
      </c>
      <c r="I1909" s="16">
        <v>0</v>
      </c>
      <c r="J1909" s="16">
        <v>70</v>
      </c>
      <c r="K1909" s="17">
        <f t="shared" ref="K1909" si="451">L1909+M1909+N1909</f>
        <v>0</v>
      </c>
      <c r="L1909" s="16">
        <v>0</v>
      </c>
      <c r="M1909" s="16">
        <v>0</v>
      </c>
      <c r="N1909" s="16">
        <v>0</v>
      </c>
      <c r="O1909" s="17">
        <v>0</v>
      </c>
      <c r="P1909" s="17">
        <f t="shared" ref="P1909" si="452">Q1909+R1909+S1909</f>
        <v>7</v>
      </c>
      <c r="Q1909" s="16">
        <v>0</v>
      </c>
      <c r="R1909" s="16">
        <v>5</v>
      </c>
      <c r="S1909" s="16">
        <v>2</v>
      </c>
      <c r="T1909" s="16">
        <v>7</v>
      </c>
      <c r="U1909" s="16">
        <f t="shared" ref="U1909" si="453">S1909*3</f>
        <v>6</v>
      </c>
      <c r="V1909" s="17">
        <f t="shared" ref="V1909" si="454">W1909+X1909+Y1909</f>
        <v>6</v>
      </c>
      <c r="W1909" s="16">
        <v>1</v>
      </c>
      <c r="X1909" s="16">
        <v>4</v>
      </c>
      <c r="Y1909" s="16">
        <v>1</v>
      </c>
      <c r="Z1909" s="16">
        <f t="shared" ref="Z1909" si="455">W1909*3+X1909*3+Y1909*2</f>
        <v>17</v>
      </c>
    </row>
    <row r="1912" spans="1:26" ht="15.75" x14ac:dyDescent="0.25">
      <c r="A1912" s="5" t="s">
        <v>11</v>
      </c>
      <c r="B1912" s="3"/>
      <c r="C1912" s="3"/>
      <c r="D1912" s="3"/>
      <c r="E1912" s="3"/>
    </row>
    <row r="1913" spans="1:26" ht="31.5" x14ac:dyDescent="0.25">
      <c r="A1913" s="13" t="s">
        <v>5</v>
      </c>
      <c r="B1913" s="24" t="s">
        <v>10</v>
      </c>
      <c r="C1913" s="24"/>
      <c r="D1913" s="24"/>
      <c r="E1913" s="27" t="s">
        <v>2</v>
      </c>
      <c r="F1913" s="27"/>
      <c r="G1913" s="27"/>
      <c r="H1913" s="27"/>
      <c r="I1913" s="27"/>
    </row>
    <row r="1914" spans="1:26" ht="15.75" x14ac:dyDescent="0.25">
      <c r="A1914" s="13" t="s">
        <v>1</v>
      </c>
      <c r="B1914" s="24"/>
      <c r="C1914" s="24"/>
      <c r="D1914" s="24"/>
      <c r="E1914" s="24"/>
      <c r="F1914" s="24"/>
      <c r="G1914" s="24"/>
      <c r="H1914" s="24"/>
      <c r="I1914" s="24"/>
    </row>
    <row r="1915" spans="1:26" ht="15.75" x14ac:dyDescent="0.25">
      <c r="A1915" s="13" t="s">
        <v>9</v>
      </c>
      <c r="B1915" s="28"/>
      <c r="C1915" s="29"/>
      <c r="D1915" s="30"/>
      <c r="E1915" s="28"/>
      <c r="F1915" s="29"/>
      <c r="G1915" s="29"/>
      <c r="H1915" s="29"/>
      <c r="I1915" s="30"/>
    </row>
    <row r="1916" spans="1:26" ht="15.75" x14ac:dyDescent="0.25">
      <c r="A1916" s="13" t="s">
        <v>8</v>
      </c>
      <c r="B1916" s="28"/>
      <c r="C1916" s="29"/>
      <c r="D1916" s="30"/>
      <c r="E1916" s="28"/>
      <c r="F1916" s="29"/>
      <c r="G1916" s="29"/>
      <c r="H1916" s="29"/>
      <c r="I1916" s="30"/>
    </row>
    <row r="1917" spans="1:26" ht="15.75" x14ac:dyDescent="0.25">
      <c r="A1917" s="28" t="s">
        <v>7</v>
      </c>
      <c r="B1917" s="29"/>
      <c r="C1917" s="29"/>
      <c r="D1917" s="30"/>
      <c r="E1917" s="28"/>
      <c r="F1917" s="29"/>
      <c r="G1917" s="29"/>
      <c r="H1917" s="29"/>
      <c r="I1917" s="30"/>
    </row>
    <row r="1918" spans="1:26" ht="15.75" x14ac:dyDescent="0.25">
      <c r="A1918" s="5"/>
      <c r="B1918" s="3"/>
      <c r="C1918" s="3"/>
      <c r="D1918" s="3"/>
      <c r="E1918" s="3"/>
    </row>
    <row r="1919" spans="1:26" ht="15.75" x14ac:dyDescent="0.25">
      <c r="A1919" s="5" t="s">
        <v>6</v>
      </c>
      <c r="B1919" s="3"/>
      <c r="C1919" s="3"/>
      <c r="D1919" s="3"/>
      <c r="E1919" s="3"/>
    </row>
    <row r="1920" spans="1:26" ht="31.5" x14ac:dyDescent="0.25">
      <c r="A1920" s="13" t="s">
        <v>5</v>
      </c>
      <c r="B1920" s="24" t="s">
        <v>4</v>
      </c>
      <c r="C1920" s="24"/>
      <c r="D1920" s="24"/>
      <c r="E1920" s="31" t="s">
        <v>3</v>
      </c>
      <c r="F1920" s="31"/>
      <c r="G1920" s="31"/>
      <c r="H1920" s="31"/>
      <c r="I1920" s="31"/>
      <c r="J1920" s="24" t="s">
        <v>2</v>
      </c>
      <c r="K1920" s="24"/>
    </row>
    <row r="1921" spans="1:26" ht="15.75" x14ac:dyDescent="0.25">
      <c r="A1921" s="13" t="s">
        <v>1</v>
      </c>
      <c r="B1921" s="24"/>
      <c r="C1921" s="24"/>
      <c r="D1921" s="24"/>
      <c r="E1921" s="24"/>
      <c r="F1921" s="24"/>
      <c r="G1921" s="24"/>
      <c r="H1921" s="24"/>
      <c r="I1921" s="24"/>
      <c r="J1921" s="24"/>
      <c r="K1921" s="24"/>
    </row>
    <row r="1922" spans="1:26" ht="15.75" x14ac:dyDescent="0.25">
      <c r="A1922" s="24" t="s">
        <v>0</v>
      </c>
      <c r="B1922" s="24"/>
      <c r="C1922" s="24"/>
      <c r="D1922" s="24"/>
      <c r="E1922" s="25"/>
      <c r="F1922" s="25"/>
      <c r="G1922" s="25"/>
      <c r="H1922" s="25"/>
      <c r="I1922" s="25"/>
      <c r="J1922" s="24"/>
      <c r="K1922" s="24"/>
    </row>
    <row r="1926" spans="1:26" ht="15.75" x14ac:dyDescent="0.25">
      <c r="A1926" s="41" t="s">
        <v>355</v>
      </c>
      <c r="B1926" s="41"/>
      <c r="C1926" s="41"/>
      <c r="D1926" s="41"/>
      <c r="E1926" s="41"/>
      <c r="F1926" s="41"/>
      <c r="G1926" s="41"/>
      <c r="H1926" s="41"/>
      <c r="I1926" s="41"/>
      <c r="J1926" s="41"/>
      <c r="K1926" s="41"/>
      <c r="L1926" s="41"/>
      <c r="M1926" s="41"/>
      <c r="N1926" s="41"/>
    </row>
    <row r="1927" spans="1:26" ht="15.75" x14ac:dyDescent="0.25">
      <c r="A1927" s="18"/>
      <c r="B1927" s="18"/>
      <c r="C1927" s="18"/>
      <c r="D1927" s="18"/>
      <c r="E1927" s="18"/>
      <c r="F1927" s="18"/>
      <c r="G1927" s="18"/>
      <c r="H1927" s="18"/>
      <c r="I1927" s="18"/>
      <c r="J1927" s="18"/>
      <c r="K1927" s="18"/>
      <c r="L1927" s="18"/>
      <c r="M1927" s="18"/>
      <c r="N1927" s="18"/>
    </row>
    <row r="1928" spans="1:26" ht="15.75" x14ac:dyDescent="0.25">
      <c r="A1928" s="42" t="s">
        <v>17</v>
      </c>
      <c r="B1928" s="42"/>
      <c r="C1928" s="42"/>
      <c r="D1928" s="42"/>
      <c r="E1928" s="42"/>
      <c r="F1928" s="42"/>
      <c r="G1928" s="42"/>
      <c r="H1928" s="42"/>
      <c r="I1928" s="42"/>
      <c r="J1928" s="42"/>
      <c r="K1928" s="42"/>
      <c r="L1928" s="42"/>
      <c r="M1928" s="42"/>
      <c r="N1928" s="42"/>
    </row>
    <row r="1929" spans="1:26" ht="15.75" x14ac:dyDescent="0.25">
      <c r="A1929" s="4"/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</row>
    <row r="1930" spans="1:26" ht="15.75" x14ac:dyDescent="0.25">
      <c r="A1930" s="24" t="s">
        <v>16</v>
      </c>
      <c r="B1930" s="24"/>
      <c r="C1930" s="24"/>
      <c r="D1930" s="24"/>
      <c r="E1930" s="24"/>
      <c r="F1930" s="24"/>
      <c r="G1930" s="24"/>
      <c r="H1930" s="24" t="s">
        <v>15</v>
      </c>
      <c r="I1930" s="24"/>
      <c r="J1930" s="24"/>
      <c r="K1930" s="24"/>
      <c r="L1930" s="24"/>
      <c r="M1930" s="24"/>
      <c r="N1930" s="24"/>
    </row>
    <row r="1931" spans="1:26" x14ac:dyDescent="0.25">
      <c r="A1931" s="32" t="s">
        <v>245</v>
      </c>
      <c r="B1931" s="33"/>
      <c r="C1931" s="33"/>
      <c r="D1931" s="33"/>
      <c r="E1931" s="33"/>
      <c r="F1931" s="33"/>
      <c r="G1931" s="34"/>
      <c r="H1931" s="32" t="s">
        <v>246</v>
      </c>
      <c r="I1931" s="33"/>
      <c r="J1931" s="33"/>
      <c r="K1931" s="33"/>
      <c r="L1931" s="33"/>
      <c r="M1931" s="33"/>
      <c r="N1931" s="34"/>
    </row>
    <row r="1932" spans="1:26" ht="15.75" x14ac:dyDescent="0.25">
      <c r="A1932" s="35"/>
      <c r="B1932" s="35"/>
      <c r="C1932" s="35"/>
      <c r="D1932" s="35"/>
      <c r="E1932" s="35"/>
      <c r="F1932" s="35"/>
      <c r="G1932" s="35"/>
      <c r="H1932" s="36"/>
      <c r="I1932" s="36"/>
      <c r="J1932" s="36"/>
      <c r="K1932" s="36"/>
      <c r="L1932" s="36"/>
      <c r="M1932" s="36"/>
      <c r="N1932" s="36"/>
    </row>
    <row r="1933" spans="1:26" ht="15.75" x14ac:dyDescent="0.25">
      <c r="A1933" s="37" t="s">
        <v>14</v>
      </c>
      <c r="B1933" s="37"/>
      <c r="C1933" s="37"/>
      <c r="D1933" s="37"/>
      <c r="E1933" s="37"/>
      <c r="F1933" s="37"/>
      <c r="G1933" s="37"/>
      <c r="H1933" s="37"/>
      <c r="I1933" s="37"/>
      <c r="J1933" s="37"/>
      <c r="K1933" s="37"/>
      <c r="L1933" s="37"/>
      <c r="M1933" s="37"/>
      <c r="N1933" s="37"/>
    </row>
    <row r="1934" spans="1:26" ht="15.75" x14ac:dyDescent="0.25">
      <c r="A1934" s="15"/>
      <c r="B1934" s="15"/>
      <c r="C1934" s="15"/>
      <c r="D1934" s="15"/>
      <c r="E1934" s="15"/>
      <c r="F1934" s="15"/>
      <c r="G1934" s="15"/>
      <c r="H1934" s="15"/>
      <c r="I1934" s="15"/>
      <c r="J1934" s="15"/>
      <c r="K1934" s="15"/>
      <c r="L1934" s="15"/>
      <c r="M1934" s="15"/>
      <c r="N1934" s="15"/>
    </row>
    <row r="1935" spans="1:26" x14ac:dyDescent="0.25">
      <c r="A1935" s="38" t="s">
        <v>5</v>
      </c>
      <c r="B1935" s="38" t="s">
        <v>63</v>
      </c>
      <c r="C1935" s="38" t="s">
        <v>13</v>
      </c>
      <c r="D1935" s="38" t="s">
        <v>12</v>
      </c>
      <c r="E1935" s="38" t="s">
        <v>52</v>
      </c>
      <c r="F1935" s="32" t="s">
        <v>51</v>
      </c>
      <c r="G1935" s="33"/>
      <c r="H1935" s="33"/>
      <c r="I1935" s="33"/>
      <c r="J1935" s="34"/>
      <c r="K1935" s="32" t="s">
        <v>64</v>
      </c>
      <c r="L1935" s="33"/>
      <c r="M1935" s="33"/>
      <c r="N1935" s="33"/>
      <c r="O1935" s="34"/>
      <c r="P1935" s="32" t="s">
        <v>65</v>
      </c>
      <c r="Q1935" s="33"/>
      <c r="R1935" s="33"/>
      <c r="S1935" s="33"/>
      <c r="T1935" s="33"/>
      <c r="U1935" s="34"/>
      <c r="V1935" s="32" t="s">
        <v>66</v>
      </c>
      <c r="W1935" s="33"/>
      <c r="X1935" s="33"/>
      <c r="Y1935" s="33"/>
      <c r="Z1935" s="7"/>
    </row>
    <row r="1936" spans="1:26" ht="30" x14ac:dyDescent="0.25">
      <c r="A1936" s="38"/>
      <c r="B1936" s="38"/>
      <c r="C1936" s="38"/>
      <c r="D1936" s="38"/>
      <c r="E1936" s="38"/>
      <c r="F1936" s="39" t="s">
        <v>50</v>
      </c>
      <c r="G1936" s="32" t="s">
        <v>49</v>
      </c>
      <c r="H1936" s="33"/>
      <c r="I1936" s="34"/>
      <c r="J1936" s="39" t="s">
        <v>67</v>
      </c>
      <c r="K1936" s="39" t="s">
        <v>50</v>
      </c>
      <c r="L1936" s="32" t="s">
        <v>49</v>
      </c>
      <c r="M1936" s="33"/>
      <c r="N1936" s="34"/>
      <c r="O1936" s="39" t="s">
        <v>67</v>
      </c>
      <c r="P1936" s="39" t="s">
        <v>50</v>
      </c>
      <c r="Q1936" s="38" t="s">
        <v>49</v>
      </c>
      <c r="R1936" s="38"/>
      <c r="S1936" s="38"/>
      <c r="T1936" s="16" t="s">
        <v>67</v>
      </c>
      <c r="U1936" s="16" t="s">
        <v>68</v>
      </c>
      <c r="V1936" s="39" t="s">
        <v>50</v>
      </c>
      <c r="W1936" s="32" t="s">
        <v>49</v>
      </c>
      <c r="X1936" s="33"/>
      <c r="Y1936" s="34"/>
      <c r="Z1936" s="16" t="s">
        <v>68</v>
      </c>
    </row>
    <row r="1937" spans="1:26" ht="60" x14ac:dyDescent="0.25">
      <c r="A1937" s="16">
        <v>1</v>
      </c>
      <c r="B1937" s="8" t="s">
        <v>334</v>
      </c>
      <c r="C1937" s="16"/>
      <c r="D1937" s="16"/>
      <c r="E1937" s="38"/>
      <c r="F1937" s="40"/>
      <c r="G1937" s="16" t="s">
        <v>48</v>
      </c>
      <c r="H1937" s="16" t="s">
        <v>47</v>
      </c>
      <c r="I1937" s="16" t="s">
        <v>46</v>
      </c>
      <c r="J1937" s="40"/>
      <c r="K1937" s="40"/>
      <c r="L1937" s="16" t="s">
        <v>48</v>
      </c>
      <c r="M1937" s="16" t="s">
        <v>47</v>
      </c>
      <c r="N1937" s="16" t="s">
        <v>46</v>
      </c>
      <c r="O1937" s="40"/>
      <c r="P1937" s="40"/>
      <c r="Q1937" s="16" t="s">
        <v>69</v>
      </c>
      <c r="R1937" s="16" t="s">
        <v>47</v>
      </c>
      <c r="S1937" s="16" t="s">
        <v>46</v>
      </c>
      <c r="T1937" s="16" t="s">
        <v>0</v>
      </c>
      <c r="U1937" s="16" t="s">
        <v>70</v>
      </c>
      <c r="V1937" s="40"/>
      <c r="W1937" s="16" t="s">
        <v>71</v>
      </c>
      <c r="X1937" s="16" t="s">
        <v>72</v>
      </c>
      <c r="Y1937" s="16" t="s">
        <v>73</v>
      </c>
      <c r="Z1937" s="16" t="s">
        <v>70</v>
      </c>
    </row>
    <row r="1938" spans="1:26" x14ac:dyDescent="0.25">
      <c r="A1938" s="14"/>
      <c r="B1938" s="26" t="s">
        <v>7</v>
      </c>
      <c r="C1938" s="26"/>
      <c r="D1938" s="26"/>
      <c r="E1938" s="16">
        <f t="shared" ref="E1938" si="456">F1938+K1938+P1938+V1938</f>
        <v>14</v>
      </c>
      <c r="F1938" s="17">
        <f t="shared" ref="F1938" si="457">G1938+H1938+I1938</f>
        <v>2</v>
      </c>
      <c r="G1938" s="16">
        <v>0</v>
      </c>
      <c r="H1938" s="16">
        <v>2</v>
      </c>
      <c r="I1938" s="16">
        <v>0</v>
      </c>
      <c r="J1938" s="16">
        <v>0</v>
      </c>
      <c r="K1938" s="17">
        <f t="shared" ref="K1938" si="458">L1938+M1938+N1938</f>
        <v>0</v>
      </c>
      <c r="L1938" s="16">
        <v>0</v>
      </c>
      <c r="M1938" s="16">
        <v>0</v>
      </c>
      <c r="N1938" s="16">
        <v>0</v>
      </c>
      <c r="O1938" s="17">
        <v>0</v>
      </c>
      <c r="P1938" s="17">
        <f t="shared" ref="P1938" si="459">Q1938+R1938+S1938</f>
        <v>5</v>
      </c>
      <c r="Q1938" s="16">
        <v>0</v>
      </c>
      <c r="R1938" s="16">
        <v>5</v>
      </c>
      <c r="S1938" s="16">
        <v>0</v>
      </c>
      <c r="T1938" s="16">
        <v>5</v>
      </c>
      <c r="U1938" s="16">
        <f t="shared" ref="U1938" si="460">S1938*3</f>
        <v>0</v>
      </c>
      <c r="V1938" s="17">
        <f t="shared" ref="V1938" si="461">W1938+X1938+Y1938</f>
        <v>7</v>
      </c>
      <c r="W1938" s="16">
        <v>3</v>
      </c>
      <c r="X1938" s="16">
        <v>3</v>
      </c>
      <c r="Y1938" s="16">
        <v>1</v>
      </c>
      <c r="Z1938" s="16">
        <f t="shared" ref="Z1938" si="462">W1938*3+X1938*3+Y1938*2</f>
        <v>20</v>
      </c>
    </row>
    <row r="1941" spans="1:26" ht="15.75" x14ac:dyDescent="0.25">
      <c r="A1941" s="5" t="s">
        <v>11</v>
      </c>
      <c r="B1941" s="3"/>
      <c r="C1941" s="3"/>
      <c r="D1941" s="3"/>
      <c r="E1941" s="3"/>
    </row>
    <row r="1942" spans="1:26" ht="31.5" x14ac:dyDescent="0.25">
      <c r="A1942" s="13" t="s">
        <v>5</v>
      </c>
      <c r="B1942" s="24" t="s">
        <v>10</v>
      </c>
      <c r="C1942" s="24"/>
      <c r="D1942" s="24"/>
      <c r="E1942" s="27" t="s">
        <v>2</v>
      </c>
      <c r="F1942" s="27"/>
      <c r="G1942" s="27"/>
      <c r="H1942" s="27"/>
      <c r="I1942" s="27"/>
    </row>
    <row r="1943" spans="1:26" ht="15.75" x14ac:dyDescent="0.25">
      <c r="A1943" s="13" t="s">
        <v>1</v>
      </c>
      <c r="B1943" s="24"/>
      <c r="C1943" s="24"/>
      <c r="D1943" s="24"/>
      <c r="E1943" s="24"/>
      <c r="F1943" s="24"/>
      <c r="G1943" s="24"/>
      <c r="H1943" s="24"/>
      <c r="I1943" s="24"/>
    </row>
    <row r="1944" spans="1:26" ht="15.75" x14ac:dyDescent="0.25">
      <c r="A1944" s="13" t="s">
        <v>9</v>
      </c>
      <c r="B1944" s="28"/>
      <c r="C1944" s="29"/>
      <c r="D1944" s="30"/>
      <c r="E1944" s="28"/>
      <c r="F1944" s="29"/>
      <c r="G1944" s="29"/>
      <c r="H1944" s="29"/>
      <c r="I1944" s="30"/>
    </row>
    <row r="1945" spans="1:26" ht="15.75" x14ac:dyDescent="0.25">
      <c r="A1945" s="13" t="s">
        <v>8</v>
      </c>
      <c r="B1945" s="28"/>
      <c r="C1945" s="29"/>
      <c r="D1945" s="30"/>
      <c r="E1945" s="28"/>
      <c r="F1945" s="29"/>
      <c r="G1945" s="29"/>
      <c r="H1945" s="29"/>
      <c r="I1945" s="30"/>
    </row>
    <row r="1946" spans="1:26" ht="15.75" x14ac:dyDescent="0.25">
      <c r="A1946" s="28" t="s">
        <v>7</v>
      </c>
      <c r="B1946" s="29"/>
      <c r="C1946" s="29"/>
      <c r="D1946" s="30"/>
      <c r="E1946" s="28"/>
      <c r="F1946" s="29"/>
      <c r="G1946" s="29"/>
      <c r="H1946" s="29"/>
      <c r="I1946" s="30"/>
    </row>
    <row r="1947" spans="1:26" ht="15.75" x14ac:dyDescent="0.25">
      <c r="A1947" s="5"/>
      <c r="B1947" s="3"/>
      <c r="C1947" s="3"/>
      <c r="D1947" s="3"/>
      <c r="E1947" s="3"/>
    </row>
    <row r="1948" spans="1:26" ht="15.75" x14ac:dyDescent="0.25">
      <c r="A1948" s="5" t="s">
        <v>6</v>
      </c>
      <c r="B1948" s="3"/>
      <c r="C1948" s="3"/>
      <c r="D1948" s="3"/>
      <c r="E1948" s="3"/>
    </row>
    <row r="1949" spans="1:26" ht="31.5" x14ac:dyDescent="0.25">
      <c r="A1949" s="13" t="s">
        <v>5</v>
      </c>
      <c r="B1949" s="24" t="s">
        <v>4</v>
      </c>
      <c r="C1949" s="24"/>
      <c r="D1949" s="24"/>
      <c r="E1949" s="31" t="s">
        <v>3</v>
      </c>
      <c r="F1949" s="31"/>
      <c r="G1949" s="31"/>
      <c r="H1949" s="31"/>
      <c r="I1949" s="31"/>
      <c r="J1949" s="24" t="s">
        <v>2</v>
      </c>
      <c r="K1949" s="24"/>
    </row>
    <row r="1950" spans="1:26" ht="15.75" x14ac:dyDescent="0.25">
      <c r="A1950" s="13" t="s">
        <v>1</v>
      </c>
      <c r="B1950" s="24"/>
      <c r="C1950" s="24"/>
      <c r="D1950" s="24"/>
      <c r="E1950" s="24"/>
      <c r="F1950" s="24"/>
      <c r="G1950" s="24"/>
      <c r="H1950" s="24"/>
      <c r="I1950" s="24"/>
      <c r="J1950" s="24"/>
      <c r="K1950" s="24"/>
    </row>
    <row r="1951" spans="1:26" ht="15.75" x14ac:dyDescent="0.25">
      <c r="A1951" s="24" t="s">
        <v>0</v>
      </c>
      <c r="B1951" s="24"/>
      <c r="C1951" s="24"/>
      <c r="D1951" s="24"/>
      <c r="E1951" s="25"/>
      <c r="F1951" s="25"/>
      <c r="G1951" s="25"/>
      <c r="H1951" s="25"/>
      <c r="I1951" s="25"/>
      <c r="J1951" s="24"/>
      <c r="K1951" s="24"/>
    </row>
    <row r="1955" spans="1:26" ht="15.75" x14ac:dyDescent="0.25">
      <c r="A1955" s="41" t="s">
        <v>356</v>
      </c>
      <c r="B1955" s="41"/>
      <c r="C1955" s="41"/>
      <c r="D1955" s="41"/>
      <c r="E1955" s="41"/>
      <c r="F1955" s="41"/>
      <c r="G1955" s="41"/>
      <c r="H1955" s="41"/>
      <c r="I1955" s="41"/>
      <c r="J1955" s="41"/>
      <c r="K1955" s="41"/>
      <c r="L1955" s="41"/>
      <c r="M1955" s="41"/>
      <c r="N1955" s="41"/>
    </row>
    <row r="1956" spans="1:26" ht="15.75" x14ac:dyDescent="0.25">
      <c r="A1956" s="18"/>
      <c r="B1956" s="18"/>
      <c r="C1956" s="18"/>
      <c r="D1956" s="18"/>
      <c r="E1956" s="18"/>
      <c r="F1956" s="18"/>
      <c r="G1956" s="18"/>
      <c r="H1956" s="18"/>
      <c r="I1956" s="18"/>
      <c r="J1956" s="18"/>
      <c r="K1956" s="18"/>
      <c r="L1956" s="18"/>
      <c r="M1956" s="18"/>
      <c r="N1956" s="18"/>
    </row>
    <row r="1957" spans="1:26" ht="15.75" x14ac:dyDescent="0.25">
      <c r="A1957" s="42" t="s">
        <v>17</v>
      </c>
      <c r="B1957" s="42"/>
      <c r="C1957" s="42"/>
      <c r="D1957" s="42"/>
      <c r="E1957" s="42"/>
      <c r="F1957" s="42"/>
      <c r="G1957" s="42"/>
      <c r="H1957" s="42"/>
      <c r="I1957" s="42"/>
      <c r="J1957" s="42"/>
      <c r="K1957" s="42"/>
      <c r="L1957" s="42"/>
      <c r="M1957" s="42"/>
      <c r="N1957" s="42"/>
    </row>
    <row r="1958" spans="1:26" ht="15.75" x14ac:dyDescent="0.25">
      <c r="A1958" s="4"/>
      <c r="B1958" s="4"/>
      <c r="C1958" s="4"/>
      <c r="D1958" s="4"/>
      <c r="E1958" s="4"/>
      <c r="F1958" s="4"/>
      <c r="G1958" s="4"/>
      <c r="H1958" s="4"/>
      <c r="I1958" s="4"/>
      <c r="J1958" s="4"/>
      <c r="K1958" s="4"/>
      <c r="L1958" s="4"/>
      <c r="M1958" s="4"/>
      <c r="N1958" s="4"/>
    </row>
    <row r="1959" spans="1:26" ht="15.75" x14ac:dyDescent="0.25">
      <c r="A1959" s="24" t="s">
        <v>16</v>
      </c>
      <c r="B1959" s="24"/>
      <c r="C1959" s="24"/>
      <c r="D1959" s="24"/>
      <c r="E1959" s="24"/>
      <c r="F1959" s="24"/>
      <c r="G1959" s="24"/>
      <c r="H1959" s="24" t="s">
        <v>15</v>
      </c>
      <c r="I1959" s="24"/>
      <c r="J1959" s="24"/>
      <c r="K1959" s="24"/>
      <c r="L1959" s="24"/>
      <c r="M1959" s="24"/>
      <c r="N1959" s="24"/>
    </row>
    <row r="1960" spans="1:26" x14ac:dyDescent="0.25">
      <c r="A1960" s="32" t="s">
        <v>247</v>
      </c>
      <c r="B1960" s="33"/>
      <c r="C1960" s="33"/>
      <c r="D1960" s="33"/>
      <c r="E1960" s="33"/>
      <c r="F1960" s="33"/>
      <c r="G1960" s="34"/>
      <c r="H1960" s="32" t="s">
        <v>248</v>
      </c>
      <c r="I1960" s="33"/>
      <c r="J1960" s="33"/>
      <c r="K1960" s="33"/>
      <c r="L1960" s="33"/>
      <c r="M1960" s="33"/>
      <c r="N1960" s="34"/>
    </row>
    <row r="1961" spans="1:26" ht="15.75" x14ac:dyDescent="0.25">
      <c r="A1961" s="35"/>
      <c r="B1961" s="35"/>
      <c r="C1961" s="35"/>
      <c r="D1961" s="35"/>
      <c r="E1961" s="35"/>
      <c r="F1961" s="35"/>
      <c r="G1961" s="35"/>
      <c r="H1961" s="36"/>
      <c r="I1961" s="36"/>
      <c r="J1961" s="36"/>
      <c r="K1961" s="36"/>
      <c r="L1961" s="36"/>
      <c r="M1961" s="36"/>
      <c r="N1961" s="36"/>
    </row>
    <row r="1962" spans="1:26" ht="15.75" x14ac:dyDescent="0.25">
      <c r="A1962" s="37" t="s">
        <v>14</v>
      </c>
      <c r="B1962" s="37"/>
      <c r="C1962" s="37"/>
      <c r="D1962" s="37"/>
      <c r="E1962" s="37"/>
      <c r="F1962" s="37"/>
      <c r="G1962" s="37"/>
      <c r="H1962" s="37"/>
      <c r="I1962" s="37"/>
      <c r="J1962" s="37"/>
      <c r="K1962" s="37"/>
      <c r="L1962" s="37"/>
      <c r="M1962" s="37"/>
      <c r="N1962" s="37"/>
    </row>
    <row r="1963" spans="1:26" ht="15.75" x14ac:dyDescent="0.25">
      <c r="A1963" s="15"/>
      <c r="B1963" s="15"/>
      <c r="C1963" s="15"/>
      <c r="D1963" s="15"/>
      <c r="E1963" s="15"/>
      <c r="F1963" s="15"/>
      <c r="G1963" s="15"/>
      <c r="H1963" s="15"/>
      <c r="I1963" s="15"/>
      <c r="J1963" s="15"/>
      <c r="K1963" s="15"/>
      <c r="L1963" s="15"/>
      <c r="M1963" s="15"/>
      <c r="N1963" s="15"/>
    </row>
    <row r="1964" spans="1:26" x14ac:dyDescent="0.25">
      <c r="A1964" s="38" t="s">
        <v>5</v>
      </c>
      <c r="B1964" s="38" t="s">
        <v>63</v>
      </c>
      <c r="C1964" s="38" t="s">
        <v>13</v>
      </c>
      <c r="D1964" s="38" t="s">
        <v>12</v>
      </c>
      <c r="E1964" s="38" t="s">
        <v>52</v>
      </c>
      <c r="F1964" s="38" t="s">
        <v>51</v>
      </c>
      <c r="G1964" s="38"/>
      <c r="H1964" s="38"/>
      <c r="I1964" s="38"/>
      <c r="J1964" s="38"/>
      <c r="K1964" s="32" t="s">
        <v>64</v>
      </c>
      <c r="L1964" s="33"/>
      <c r="M1964" s="33"/>
      <c r="N1964" s="33"/>
      <c r="O1964" s="34"/>
      <c r="P1964" s="32" t="s">
        <v>65</v>
      </c>
      <c r="Q1964" s="33"/>
      <c r="R1964" s="33"/>
      <c r="S1964" s="33"/>
      <c r="T1964" s="33"/>
      <c r="U1964" s="34"/>
      <c r="V1964" s="32" t="s">
        <v>66</v>
      </c>
      <c r="W1964" s="33"/>
      <c r="X1964" s="33"/>
      <c r="Y1964" s="33"/>
      <c r="Z1964" s="34"/>
    </row>
    <row r="1965" spans="1:26" ht="30" x14ac:dyDescent="0.25">
      <c r="A1965" s="38"/>
      <c r="B1965" s="38"/>
      <c r="C1965" s="38"/>
      <c r="D1965" s="38"/>
      <c r="E1965" s="38"/>
      <c r="F1965" s="39" t="s">
        <v>50</v>
      </c>
      <c r="G1965" s="38" t="s">
        <v>49</v>
      </c>
      <c r="H1965" s="38"/>
      <c r="I1965" s="38"/>
      <c r="J1965" s="38" t="s">
        <v>67</v>
      </c>
      <c r="K1965" s="39" t="s">
        <v>50</v>
      </c>
      <c r="L1965" s="32" t="s">
        <v>49</v>
      </c>
      <c r="M1965" s="33"/>
      <c r="N1965" s="34"/>
      <c r="O1965" s="39" t="s">
        <v>67</v>
      </c>
      <c r="P1965" s="39" t="s">
        <v>50</v>
      </c>
      <c r="Q1965" s="38" t="s">
        <v>49</v>
      </c>
      <c r="R1965" s="38"/>
      <c r="S1965" s="38"/>
      <c r="T1965" s="16" t="s">
        <v>67</v>
      </c>
      <c r="U1965" s="16" t="s">
        <v>68</v>
      </c>
      <c r="V1965" s="39" t="s">
        <v>50</v>
      </c>
      <c r="W1965" s="32" t="s">
        <v>49</v>
      </c>
      <c r="X1965" s="33"/>
      <c r="Y1965" s="34"/>
      <c r="Z1965" s="16" t="s">
        <v>68</v>
      </c>
    </row>
    <row r="1966" spans="1:26" ht="60" x14ac:dyDescent="0.25">
      <c r="A1966" s="16">
        <v>1</v>
      </c>
      <c r="B1966" s="16" t="s">
        <v>335</v>
      </c>
      <c r="C1966" s="16"/>
      <c r="D1966" s="16"/>
      <c r="E1966" s="38"/>
      <c r="F1966" s="40"/>
      <c r="G1966" s="16" t="s">
        <v>48</v>
      </c>
      <c r="H1966" s="16" t="s">
        <v>47</v>
      </c>
      <c r="I1966" s="16" t="s">
        <v>46</v>
      </c>
      <c r="J1966" s="38"/>
      <c r="K1966" s="40"/>
      <c r="L1966" s="16" t="s">
        <v>48</v>
      </c>
      <c r="M1966" s="16" t="s">
        <v>47</v>
      </c>
      <c r="N1966" s="16" t="s">
        <v>46</v>
      </c>
      <c r="O1966" s="40"/>
      <c r="P1966" s="40"/>
      <c r="Q1966" s="16" t="s">
        <v>69</v>
      </c>
      <c r="R1966" s="16" t="s">
        <v>47</v>
      </c>
      <c r="S1966" s="16" t="s">
        <v>46</v>
      </c>
      <c r="T1966" s="16" t="s">
        <v>0</v>
      </c>
      <c r="U1966" s="16" t="s">
        <v>70</v>
      </c>
      <c r="V1966" s="40"/>
      <c r="W1966" s="16" t="s">
        <v>71</v>
      </c>
      <c r="X1966" s="16" t="s">
        <v>72</v>
      </c>
      <c r="Y1966" s="16" t="s">
        <v>73</v>
      </c>
      <c r="Z1966" s="16" t="s">
        <v>70</v>
      </c>
    </row>
    <row r="1967" spans="1:26" x14ac:dyDescent="0.25">
      <c r="A1967" s="14"/>
      <c r="B1967" s="26" t="s">
        <v>7</v>
      </c>
      <c r="C1967" s="26"/>
      <c r="D1967" s="26"/>
      <c r="E1967" s="16">
        <f t="shared" ref="E1967" si="463">F1967+K1967+P1967+V1967</f>
        <v>13</v>
      </c>
      <c r="F1967" s="17">
        <f t="shared" ref="F1967" si="464">G1967+H1967+I1967</f>
        <v>5</v>
      </c>
      <c r="G1967" s="16">
        <v>3</v>
      </c>
      <c r="H1967" s="16">
        <v>2</v>
      </c>
      <c r="I1967" s="16">
        <v>0</v>
      </c>
      <c r="J1967" s="16">
        <v>5</v>
      </c>
      <c r="K1967" s="17">
        <f t="shared" ref="K1967" si="465">L1967+M1967+N1967</f>
        <v>0</v>
      </c>
      <c r="L1967" s="16">
        <v>0</v>
      </c>
      <c r="M1967" s="16">
        <v>0</v>
      </c>
      <c r="N1967" s="16">
        <v>0</v>
      </c>
      <c r="O1967" s="17">
        <v>0</v>
      </c>
      <c r="P1967" s="17">
        <f t="shared" ref="P1967" si="466">Q1967+R1967+S1967</f>
        <v>2</v>
      </c>
      <c r="Q1967" s="16">
        <v>0</v>
      </c>
      <c r="R1967" s="16">
        <v>2</v>
      </c>
      <c r="S1967" s="16">
        <v>0</v>
      </c>
      <c r="T1967" s="16">
        <v>2</v>
      </c>
      <c r="U1967" s="16">
        <f t="shared" ref="U1967" si="467">S1967*3</f>
        <v>0</v>
      </c>
      <c r="V1967" s="17">
        <f t="shared" ref="V1967" si="468">W1967+X1967+Y1967</f>
        <v>6</v>
      </c>
      <c r="W1967" s="16">
        <v>0</v>
      </c>
      <c r="X1967" s="16">
        <v>5</v>
      </c>
      <c r="Y1967" s="16">
        <v>1</v>
      </c>
      <c r="Z1967" s="16">
        <f t="shared" ref="Z1967" si="469">W1967*3+X1967*3+Y1967*2</f>
        <v>17</v>
      </c>
    </row>
    <row r="1970" spans="1:14" ht="15.75" x14ac:dyDescent="0.25">
      <c r="A1970" s="5" t="s">
        <v>11</v>
      </c>
      <c r="B1970" s="3"/>
      <c r="C1970" s="3"/>
      <c r="D1970" s="3"/>
      <c r="E1970" s="3"/>
    </row>
    <row r="1971" spans="1:14" ht="31.5" x14ac:dyDescent="0.25">
      <c r="A1971" s="13" t="s">
        <v>5</v>
      </c>
      <c r="B1971" s="24" t="s">
        <v>10</v>
      </c>
      <c r="C1971" s="24"/>
      <c r="D1971" s="24"/>
      <c r="E1971" s="27" t="s">
        <v>2</v>
      </c>
      <c r="F1971" s="27"/>
      <c r="G1971" s="27"/>
      <c r="H1971" s="27"/>
      <c r="I1971" s="27"/>
    </row>
    <row r="1972" spans="1:14" ht="15.75" x14ac:dyDescent="0.25">
      <c r="A1972" s="13" t="s">
        <v>1</v>
      </c>
      <c r="B1972" s="24"/>
      <c r="C1972" s="24"/>
      <c r="D1972" s="24"/>
      <c r="E1972" s="24"/>
      <c r="F1972" s="24"/>
      <c r="G1972" s="24"/>
      <c r="H1972" s="24"/>
      <c r="I1972" s="24"/>
    </row>
    <row r="1973" spans="1:14" ht="15.75" x14ac:dyDescent="0.25">
      <c r="A1973" s="13" t="s">
        <v>9</v>
      </c>
      <c r="B1973" s="28"/>
      <c r="C1973" s="29"/>
      <c r="D1973" s="30"/>
      <c r="E1973" s="28"/>
      <c r="F1973" s="29"/>
      <c r="G1973" s="29"/>
      <c r="H1973" s="29"/>
      <c r="I1973" s="30"/>
    </row>
    <row r="1974" spans="1:14" ht="15.75" x14ac:dyDescent="0.25">
      <c r="A1974" s="13" t="s">
        <v>8</v>
      </c>
      <c r="B1974" s="28"/>
      <c r="C1974" s="29"/>
      <c r="D1974" s="30"/>
      <c r="E1974" s="28"/>
      <c r="F1974" s="29"/>
      <c r="G1974" s="29"/>
      <c r="H1974" s="29"/>
      <c r="I1974" s="30"/>
    </row>
    <row r="1975" spans="1:14" ht="15.75" x14ac:dyDescent="0.25">
      <c r="A1975" s="28" t="s">
        <v>7</v>
      </c>
      <c r="B1975" s="29"/>
      <c r="C1975" s="29"/>
      <c r="D1975" s="30"/>
      <c r="E1975" s="28"/>
      <c r="F1975" s="29"/>
      <c r="G1975" s="29"/>
      <c r="H1975" s="29"/>
      <c r="I1975" s="30"/>
    </row>
    <row r="1976" spans="1:14" ht="15.75" x14ac:dyDescent="0.25">
      <c r="A1976" s="5"/>
      <c r="B1976" s="3"/>
      <c r="C1976" s="3"/>
      <c r="D1976" s="3"/>
      <c r="E1976" s="3"/>
    </row>
    <row r="1977" spans="1:14" ht="15.75" x14ac:dyDescent="0.25">
      <c r="A1977" s="5" t="s">
        <v>6</v>
      </c>
      <c r="B1977" s="3"/>
      <c r="C1977" s="3"/>
      <c r="D1977" s="3"/>
      <c r="E1977" s="3"/>
    </row>
    <row r="1978" spans="1:14" ht="31.5" x14ac:dyDescent="0.25">
      <c r="A1978" s="13" t="s">
        <v>5</v>
      </c>
      <c r="B1978" s="24" t="s">
        <v>4</v>
      </c>
      <c r="C1978" s="24"/>
      <c r="D1978" s="24"/>
      <c r="E1978" s="31" t="s">
        <v>3</v>
      </c>
      <c r="F1978" s="31"/>
      <c r="G1978" s="31"/>
      <c r="H1978" s="31"/>
      <c r="I1978" s="31"/>
      <c r="J1978" s="24" t="s">
        <v>2</v>
      </c>
      <c r="K1978" s="24"/>
    </row>
    <row r="1979" spans="1:14" ht="15.75" x14ac:dyDescent="0.25">
      <c r="A1979" s="13" t="s">
        <v>1</v>
      </c>
      <c r="B1979" s="24"/>
      <c r="C1979" s="24"/>
      <c r="D1979" s="24"/>
      <c r="E1979" s="24"/>
      <c r="F1979" s="24"/>
      <c r="G1979" s="24"/>
      <c r="H1979" s="24"/>
      <c r="I1979" s="24"/>
      <c r="J1979" s="24"/>
      <c r="K1979" s="24"/>
    </row>
    <row r="1980" spans="1:14" ht="15.75" x14ac:dyDescent="0.25">
      <c r="A1980" s="24" t="s">
        <v>0</v>
      </c>
      <c r="B1980" s="24"/>
      <c r="C1980" s="24"/>
      <c r="D1980" s="24"/>
      <c r="E1980" s="25"/>
      <c r="F1980" s="25"/>
      <c r="G1980" s="25"/>
      <c r="H1980" s="25"/>
      <c r="I1980" s="25"/>
      <c r="J1980" s="24"/>
      <c r="K1980" s="24"/>
    </row>
    <row r="1984" spans="1:14" ht="15.75" x14ac:dyDescent="0.25">
      <c r="A1984" s="41" t="s">
        <v>357</v>
      </c>
      <c r="B1984" s="41"/>
      <c r="C1984" s="41"/>
      <c r="D1984" s="41"/>
      <c r="E1984" s="41"/>
      <c r="F1984" s="41"/>
      <c r="G1984" s="41"/>
      <c r="H1984" s="41"/>
      <c r="I1984" s="41"/>
      <c r="J1984" s="41"/>
      <c r="K1984" s="41"/>
      <c r="L1984" s="41"/>
      <c r="M1984" s="41"/>
      <c r="N1984" s="41"/>
    </row>
    <row r="1985" spans="1:26" ht="15.75" x14ac:dyDescent="0.25">
      <c r="A1985" s="18"/>
      <c r="B1985" s="18"/>
      <c r="C1985" s="18"/>
      <c r="D1985" s="18"/>
      <c r="E1985" s="18"/>
      <c r="F1985" s="18"/>
      <c r="G1985" s="18"/>
      <c r="H1985" s="18"/>
      <c r="I1985" s="18"/>
      <c r="J1985" s="18"/>
      <c r="K1985" s="18"/>
      <c r="L1985" s="18"/>
      <c r="M1985" s="18"/>
      <c r="N1985" s="18"/>
    </row>
    <row r="1986" spans="1:26" ht="15.75" x14ac:dyDescent="0.25">
      <c r="A1986" s="42" t="s">
        <v>17</v>
      </c>
      <c r="B1986" s="42"/>
      <c r="C1986" s="42"/>
      <c r="D1986" s="42"/>
      <c r="E1986" s="42"/>
      <c r="F1986" s="42"/>
      <c r="G1986" s="42"/>
      <c r="H1986" s="42"/>
      <c r="I1986" s="42"/>
      <c r="J1986" s="42"/>
      <c r="K1986" s="42"/>
      <c r="L1986" s="42"/>
      <c r="M1986" s="42"/>
      <c r="N1986" s="42"/>
    </row>
    <row r="1987" spans="1:26" ht="15.75" x14ac:dyDescent="0.25">
      <c r="A1987" s="4"/>
      <c r="B1987" s="4"/>
      <c r="C1987" s="4"/>
      <c r="D1987" s="4"/>
      <c r="E1987" s="4"/>
      <c r="F1987" s="4"/>
      <c r="G1987" s="4"/>
      <c r="H1987" s="4"/>
      <c r="I1987" s="4"/>
      <c r="J1987" s="4"/>
      <c r="K1987" s="4"/>
      <c r="L1987" s="4"/>
      <c r="M1987" s="4"/>
      <c r="N1987" s="4"/>
    </row>
    <row r="1988" spans="1:26" ht="15.75" x14ac:dyDescent="0.25">
      <c r="A1988" s="24" t="s">
        <v>16</v>
      </c>
      <c r="B1988" s="24"/>
      <c r="C1988" s="24"/>
      <c r="D1988" s="24"/>
      <c r="E1988" s="24"/>
      <c r="F1988" s="24"/>
      <c r="G1988" s="24"/>
      <c r="H1988" s="24" t="s">
        <v>15</v>
      </c>
      <c r="I1988" s="24"/>
      <c r="J1988" s="24"/>
      <c r="K1988" s="24"/>
      <c r="L1988" s="24"/>
      <c r="M1988" s="24"/>
      <c r="N1988" s="24"/>
    </row>
    <row r="1989" spans="1:26" x14ac:dyDescent="0.25">
      <c r="A1989" s="32" t="s">
        <v>249</v>
      </c>
      <c r="B1989" s="33"/>
      <c r="C1989" s="33"/>
      <c r="D1989" s="33"/>
      <c r="E1989" s="33"/>
      <c r="F1989" s="33"/>
      <c r="G1989" s="34"/>
      <c r="H1989" s="32" t="s">
        <v>250</v>
      </c>
      <c r="I1989" s="33"/>
      <c r="J1989" s="33"/>
      <c r="K1989" s="33"/>
      <c r="L1989" s="33"/>
      <c r="M1989" s="33"/>
      <c r="N1989" s="34"/>
    </row>
    <row r="1990" spans="1:26" ht="15.75" x14ac:dyDescent="0.25">
      <c r="A1990" s="35"/>
      <c r="B1990" s="35"/>
      <c r="C1990" s="35"/>
      <c r="D1990" s="35"/>
      <c r="E1990" s="35"/>
      <c r="F1990" s="35"/>
      <c r="G1990" s="35"/>
      <c r="H1990" s="36"/>
      <c r="I1990" s="36"/>
      <c r="J1990" s="36"/>
      <c r="K1990" s="36"/>
      <c r="L1990" s="36"/>
      <c r="M1990" s="36"/>
      <c r="N1990" s="36"/>
    </row>
    <row r="1991" spans="1:26" ht="15.75" x14ac:dyDescent="0.25">
      <c r="A1991" s="37" t="s">
        <v>14</v>
      </c>
      <c r="B1991" s="37"/>
      <c r="C1991" s="37"/>
      <c r="D1991" s="37"/>
      <c r="E1991" s="37"/>
      <c r="F1991" s="37"/>
      <c r="G1991" s="37"/>
      <c r="H1991" s="37"/>
      <c r="I1991" s="37"/>
      <c r="J1991" s="37"/>
      <c r="K1991" s="37"/>
      <c r="L1991" s="37"/>
      <c r="M1991" s="37"/>
      <c r="N1991" s="37"/>
    </row>
    <row r="1992" spans="1:26" ht="15.75" x14ac:dyDescent="0.25">
      <c r="A1992" s="15"/>
      <c r="B1992" s="15"/>
      <c r="C1992" s="15"/>
      <c r="D1992" s="15"/>
      <c r="E1992" s="15"/>
      <c r="F1992" s="15"/>
      <c r="G1992" s="15"/>
      <c r="H1992" s="15"/>
      <c r="I1992" s="15"/>
      <c r="J1992" s="15"/>
      <c r="K1992" s="15"/>
      <c r="L1992" s="15"/>
      <c r="M1992" s="15"/>
      <c r="N1992" s="15"/>
    </row>
    <row r="1993" spans="1:26" x14ac:dyDescent="0.25">
      <c r="A1993" s="38" t="s">
        <v>5</v>
      </c>
      <c r="B1993" s="38" t="s">
        <v>63</v>
      </c>
      <c r="C1993" s="38" t="s">
        <v>13</v>
      </c>
      <c r="D1993" s="38" t="s">
        <v>12</v>
      </c>
      <c r="E1993" s="38" t="s">
        <v>52</v>
      </c>
      <c r="F1993" s="32" t="s">
        <v>51</v>
      </c>
      <c r="G1993" s="33"/>
      <c r="H1993" s="33"/>
      <c r="I1993" s="33"/>
      <c r="J1993" s="34"/>
      <c r="K1993" s="32" t="s">
        <v>64</v>
      </c>
      <c r="L1993" s="33"/>
      <c r="M1993" s="33"/>
      <c r="N1993" s="33"/>
      <c r="O1993" s="34"/>
      <c r="P1993" s="32" t="s">
        <v>65</v>
      </c>
      <c r="Q1993" s="33"/>
      <c r="R1993" s="33"/>
      <c r="S1993" s="33"/>
      <c r="T1993" s="33"/>
      <c r="U1993" s="34"/>
      <c r="V1993" s="32" t="s">
        <v>66</v>
      </c>
      <c r="W1993" s="33"/>
      <c r="X1993" s="33"/>
      <c r="Y1993" s="33"/>
      <c r="Z1993" s="34"/>
    </row>
    <row r="1994" spans="1:26" ht="30" x14ac:dyDescent="0.25">
      <c r="A1994" s="38"/>
      <c r="B1994" s="38"/>
      <c r="C1994" s="38"/>
      <c r="D1994" s="38"/>
      <c r="E1994" s="38"/>
      <c r="F1994" s="39" t="s">
        <v>50</v>
      </c>
      <c r="G1994" s="32" t="s">
        <v>49</v>
      </c>
      <c r="H1994" s="33"/>
      <c r="I1994" s="34"/>
      <c r="J1994" s="39" t="s">
        <v>67</v>
      </c>
      <c r="K1994" s="39" t="s">
        <v>50</v>
      </c>
      <c r="L1994" s="32" t="s">
        <v>49</v>
      </c>
      <c r="M1994" s="33"/>
      <c r="N1994" s="34"/>
      <c r="O1994" s="39" t="s">
        <v>67</v>
      </c>
      <c r="P1994" s="39" t="s">
        <v>50</v>
      </c>
      <c r="Q1994" s="38" t="s">
        <v>49</v>
      </c>
      <c r="R1994" s="38"/>
      <c r="S1994" s="38"/>
      <c r="T1994" s="16" t="s">
        <v>67</v>
      </c>
      <c r="U1994" s="16" t="s">
        <v>68</v>
      </c>
      <c r="V1994" s="39" t="s">
        <v>50</v>
      </c>
      <c r="W1994" s="32" t="s">
        <v>49</v>
      </c>
      <c r="X1994" s="33"/>
      <c r="Y1994" s="34"/>
      <c r="Z1994" s="16" t="s">
        <v>68</v>
      </c>
    </row>
    <row r="1995" spans="1:26" ht="60" x14ac:dyDescent="0.25">
      <c r="A1995" s="16">
        <v>1</v>
      </c>
      <c r="B1995" s="16" t="s">
        <v>336</v>
      </c>
      <c r="C1995" s="16"/>
      <c r="D1995" s="16"/>
      <c r="E1995" s="38"/>
      <c r="F1995" s="40"/>
      <c r="G1995" s="16" t="s">
        <v>48</v>
      </c>
      <c r="H1995" s="16" t="s">
        <v>47</v>
      </c>
      <c r="I1995" s="16" t="s">
        <v>46</v>
      </c>
      <c r="J1995" s="40"/>
      <c r="K1995" s="40"/>
      <c r="L1995" s="16" t="s">
        <v>48</v>
      </c>
      <c r="M1995" s="16" t="s">
        <v>47</v>
      </c>
      <c r="N1995" s="16" t="s">
        <v>46</v>
      </c>
      <c r="O1995" s="40"/>
      <c r="P1995" s="40"/>
      <c r="Q1995" s="16" t="s">
        <v>69</v>
      </c>
      <c r="R1995" s="16" t="s">
        <v>47</v>
      </c>
      <c r="S1995" s="16" t="s">
        <v>46</v>
      </c>
      <c r="T1995" s="16" t="s">
        <v>0</v>
      </c>
      <c r="U1995" s="16" t="s">
        <v>70</v>
      </c>
      <c r="V1995" s="40"/>
      <c r="W1995" s="16" t="s">
        <v>71</v>
      </c>
      <c r="X1995" s="16" t="s">
        <v>72</v>
      </c>
      <c r="Y1995" s="16" t="s">
        <v>73</v>
      </c>
      <c r="Z1995" s="16" t="s">
        <v>70</v>
      </c>
    </row>
    <row r="1996" spans="1:26" x14ac:dyDescent="0.25">
      <c r="A1996" s="14"/>
      <c r="B1996" s="26" t="s">
        <v>7</v>
      </c>
      <c r="C1996" s="26"/>
      <c r="D1996" s="26"/>
      <c r="E1996" s="16">
        <f t="shared" ref="E1996" si="470">F1996+K1996+P1996+V1996</f>
        <v>12</v>
      </c>
      <c r="F1996" s="17">
        <f t="shared" ref="F1996" si="471">G1996+H1996+I1996</f>
        <v>7</v>
      </c>
      <c r="G1996" s="16">
        <v>2</v>
      </c>
      <c r="H1996" s="16">
        <v>5</v>
      </c>
      <c r="I1996" s="16">
        <v>0</v>
      </c>
      <c r="J1996" s="16">
        <v>5</v>
      </c>
      <c r="K1996" s="17">
        <f t="shared" ref="K1996" si="472">L1996+M1996+N1996</f>
        <v>0</v>
      </c>
      <c r="L1996" s="16">
        <v>0</v>
      </c>
      <c r="M1996" s="16">
        <v>0</v>
      </c>
      <c r="N1996" s="16">
        <v>0</v>
      </c>
      <c r="O1996" s="17">
        <v>0</v>
      </c>
      <c r="P1996" s="17">
        <f t="shared" ref="P1996" si="473">Q1996+R1996+S1996</f>
        <v>0</v>
      </c>
      <c r="Q1996" s="16">
        <v>0</v>
      </c>
      <c r="R1996" s="16">
        <v>0</v>
      </c>
      <c r="S1996" s="16">
        <v>0</v>
      </c>
      <c r="T1996" s="16">
        <v>0</v>
      </c>
      <c r="U1996" s="16">
        <f t="shared" ref="U1996" si="474">S1996*3</f>
        <v>0</v>
      </c>
      <c r="V1996" s="17">
        <f t="shared" ref="V1996" si="475">W1996+X1996+Y1996</f>
        <v>5</v>
      </c>
      <c r="W1996" s="16">
        <v>0</v>
      </c>
      <c r="X1996" s="16">
        <v>4</v>
      </c>
      <c r="Y1996" s="16">
        <v>1</v>
      </c>
      <c r="Z1996" s="16">
        <f t="shared" ref="Z1996" si="476">W1996*3+X1996*3+Y1996*2</f>
        <v>14</v>
      </c>
    </row>
    <row r="1999" spans="1:26" ht="15.75" x14ac:dyDescent="0.25">
      <c r="A1999" s="5" t="s">
        <v>11</v>
      </c>
      <c r="B1999" s="3"/>
      <c r="C1999" s="3"/>
      <c r="D1999" s="3"/>
      <c r="E1999" s="3"/>
    </row>
    <row r="2000" spans="1:26" ht="31.5" x14ac:dyDescent="0.25">
      <c r="A2000" s="13" t="s">
        <v>5</v>
      </c>
      <c r="B2000" s="24" t="s">
        <v>10</v>
      </c>
      <c r="C2000" s="24"/>
      <c r="D2000" s="24"/>
      <c r="E2000" s="27" t="s">
        <v>2</v>
      </c>
      <c r="F2000" s="27"/>
      <c r="G2000" s="27"/>
      <c r="H2000" s="27"/>
      <c r="I2000" s="27"/>
    </row>
    <row r="2001" spans="1:14" ht="15.75" x14ac:dyDescent="0.25">
      <c r="A2001" s="13" t="s">
        <v>1</v>
      </c>
      <c r="B2001" s="24"/>
      <c r="C2001" s="24"/>
      <c r="D2001" s="24"/>
      <c r="E2001" s="24"/>
      <c r="F2001" s="24"/>
      <c r="G2001" s="24"/>
      <c r="H2001" s="24"/>
      <c r="I2001" s="24"/>
    </row>
    <row r="2002" spans="1:14" ht="15.75" x14ac:dyDescent="0.25">
      <c r="A2002" s="13" t="s">
        <v>9</v>
      </c>
      <c r="B2002" s="28"/>
      <c r="C2002" s="29"/>
      <c r="D2002" s="30"/>
      <c r="E2002" s="28"/>
      <c r="F2002" s="29"/>
      <c r="G2002" s="29"/>
      <c r="H2002" s="29"/>
      <c r="I2002" s="30"/>
    </row>
    <row r="2003" spans="1:14" ht="15.75" x14ac:dyDescent="0.25">
      <c r="A2003" s="13" t="s">
        <v>8</v>
      </c>
      <c r="B2003" s="28"/>
      <c r="C2003" s="29"/>
      <c r="D2003" s="30"/>
      <c r="E2003" s="28"/>
      <c r="F2003" s="29"/>
      <c r="G2003" s="29"/>
      <c r="H2003" s="29"/>
      <c r="I2003" s="30"/>
    </row>
    <row r="2004" spans="1:14" ht="15.75" x14ac:dyDescent="0.25">
      <c r="A2004" s="28" t="s">
        <v>7</v>
      </c>
      <c r="B2004" s="29"/>
      <c r="C2004" s="29"/>
      <c r="D2004" s="30"/>
      <c r="E2004" s="28"/>
      <c r="F2004" s="29"/>
      <c r="G2004" s="29"/>
      <c r="H2004" s="29"/>
      <c r="I2004" s="30"/>
    </row>
    <row r="2005" spans="1:14" ht="15.75" x14ac:dyDescent="0.25">
      <c r="A2005" s="5"/>
      <c r="B2005" s="3"/>
      <c r="C2005" s="3"/>
      <c r="D2005" s="3"/>
      <c r="E2005" s="3"/>
    </row>
    <row r="2006" spans="1:14" ht="15.75" x14ac:dyDescent="0.25">
      <c r="A2006" s="5" t="s">
        <v>6</v>
      </c>
      <c r="B2006" s="3"/>
      <c r="C2006" s="3"/>
      <c r="D2006" s="3"/>
      <c r="E2006" s="3"/>
    </row>
    <row r="2007" spans="1:14" ht="31.5" x14ac:dyDescent="0.25">
      <c r="A2007" s="13" t="s">
        <v>5</v>
      </c>
      <c r="B2007" s="24" t="s">
        <v>4</v>
      </c>
      <c r="C2007" s="24"/>
      <c r="D2007" s="24"/>
      <c r="E2007" s="31" t="s">
        <v>3</v>
      </c>
      <c r="F2007" s="31"/>
      <c r="G2007" s="31"/>
      <c r="H2007" s="31"/>
      <c r="I2007" s="31"/>
      <c r="J2007" s="24" t="s">
        <v>2</v>
      </c>
      <c r="K2007" s="24"/>
    </row>
    <row r="2008" spans="1:14" ht="15.75" x14ac:dyDescent="0.25">
      <c r="A2008" s="13" t="s">
        <v>1</v>
      </c>
      <c r="B2008" s="24"/>
      <c r="C2008" s="24"/>
      <c r="D2008" s="24"/>
      <c r="E2008" s="24"/>
      <c r="F2008" s="24"/>
      <c r="G2008" s="24"/>
      <c r="H2008" s="24"/>
      <c r="I2008" s="24"/>
      <c r="J2008" s="24"/>
      <c r="K2008" s="24"/>
    </row>
    <row r="2009" spans="1:14" ht="15.75" x14ac:dyDescent="0.25">
      <c r="A2009" s="24" t="s">
        <v>0</v>
      </c>
      <c r="B2009" s="24"/>
      <c r="C2009" s="24"/>
      <c r="D2009" s="24"/>
      <c r="E2009" s="25"/>
      <c r="F2009" s="25"/>
      <c r="G2009" s="25"/>
      <c r="H2009" s="25"/>
      <c r="I2009" s="25"/>
      <c r="J2009" s="24"/>
      <c r="K2009" s="24"/>
    </row>
    <row r="2013" spans="1:14" ht="15.75" x14ac:dyDescent="0.25">
      <c r="A2013" s="41" t="s">
        <v>358</v>
      </c>
      <c r="B2013" s="41"/>
      <c r="C2013" s="41"/>
      <c r="D2013" s="41"/>
      <c r="E2013" s="41"/>
      <c r="F2013" s="41"/>
      <c r="G2013" s="41"/>
      <c r="H2013" s="41"/>
      <c r="I2013" s="41"/>
      <c r="J2013" s="41"/>
      <c r="K2013" s="41"/>
      <c r="L2013" s="41"/>
      <c r="M2013" s="41"/>
      <c r="N2013" s="41"/>
    </row>
    <row r="2014" spans="1:14" ht="15.75" x14ac:dyDescent="0.25">
      <c r="A2014" s="18"/>
      <c r="B2014" s="18"/>
      <c r="C2014" s="18"/>
      <c r="D2014" s="18"/>
      <c r="E2014" s="18"/>
      <c r="F2014" s="18"/>
      <c r="G2014" s="18"/>
      <c r="H2014" s="18"/>
      <c r="I2014" s="18"/>
      <c r="J2014" s="18"/>
      <c r="K2014" s="18"/>
      <c r="L2014" s="18"/>
      <c r="M2014" s="18"/>
      <c r="N2014" s="18"/>
    </row>
    <row r="2015" spans="1:14" ht="15.75" x14ac:dyDescent="0.25">
      <c r="A2015" s="42" t="s">
        <v>17</v>
      </c>
      <c r="B2015" s="42"/>
      <c r="C2015" s="42"/>
      <c r="D2015" s="42"/>
      <c r="E2015" s="42"/>
      <c r="F2015" s="42"/>
      <c r="G2015" s="42"/>
      <c r="H2015" s="42"/>
      <c r="I2015" s="42"/>
      <c r="J2015" s="42"/>
      <c r="K2015" s="42"/>
      <c r="L2015" s="42"/>
      <c r="M2015" s="42"/>
      <c r="N2015" s="42"/>
    </row>
    <row r="2016" spans="1:14" ht="15.75" x14ac:dyDescent="0.25">
      <c r="A2016" s="4"/>
      <c r="B2016" s="4"/>
      <c r="C2016" s="4"/>
      <c r="D2016" s="4"/>
      <c r="E2016" s="4"/>
      <c r="F2016" s="4"/>
      <c r="G2016" s="4"/>
      <c r="H2016" s="4"/>
      <c r="I2016" s="4"/>
      <c r="J2016" s="4"/>
      <c r="K2016" s="4"/>
      <c r="L2016" s="4"/>
      <c r="M2016" s="4"/>
      <c r="N2016" s="4"/>
    </row>
    <row r="2017" spans="1:26" ht="15.75" x14ac:dyDescent="0.25">
      <c r="A2017" s="24" t="s">
        <v>16</v>
      </c>
      <c r="B2017" s="24"/>
      <c r="C2017" s="24"/>
      <c r="D2017" s="24"/>
      <c r="E2017" s="24"/>
      <c r="F2017" s="24"/>
      <c r="G2017" s="24"/>
      <c r="H2017" s="24" t="s">
        <v>15</v>
      </c>
      <c r="I2017" s="24"/>
      <c r="J2017" s="24"/>
      <c r="K2017" s="24"/>
      <c r="L2017" s="24"/>
      <c r="M2017" s="24"/>
      <c r="N2017" s="24"/>
    </row>
    <row r="2018" spans="1:26" x14ac:dyDescent="0.25">
      <c r="A2018" s="32" t="s">
        <v>249</v>
      </c>
      <c r="B2018" s="33"/>
      <c r="C2018" s="33"/>
      <c r="D2018" s="33"/>
      <c r="E2018" s="33"/>
      <c r="F2018" s="33"/>
      <c r="G2018" s="34"/>
      <c r="H2018" s="32" t="s">
        <v>251</v>
      </c>
      <c r="I2018" s="33"/>
      <c r="J2018" s="33"/>
      <c r="K2018" s="33"/>
      <c r="L2018" s="33"/>
      <c r="M2018" s="33"/>
      <c r="N2018" s="34"/>
    </row>
    <row r="2019" spans="1:26" ht="15.75" x14ac:dyDescent="0.25">
      <c r="A2019" s="35"/>
      <c r="B2019" s="35"/>
      <c r="C2019" s="35"/>
      <c r="D2019" s="35"/>
      <c r="E2019" s="35"/>
      <c r="F2019" s="35"/>
      <c r="G2019" s="35"/>
      <c r="H2019" s="36"/>
      <c r="I2019" s="36"/>
      <c r="J2019" s="36"/>
      <c r="K2019" s="36"/>
      <c r="L2019" s="36"/>
      <c r="M2019" s="36"/>
      <c r="N2019" s="36"/>
    </row>
    <row r="2020" spans="1:26" ht="15.75" x14ac:dyDescent="0.25">
      <c r="A2020" s="37" t="s">
        <v>14</v>
      </c>
      <c r="B2020" s="37"/>
      <c r="C2020" s="37"/>
      <c r="D2020" s="37"/>
      <c r="E2020" s="37"/>
      <c r="F2020" s="37"/>
      <c r="G2020" s="37"/>
      <c r="H2020" s="37"/>
      <c r="I2020" s="37"/>
      <c r="J2020" s="37"/>
      <c r="K2020" s="37"/>
      <c r="L2020" s="37"/>
      <c r="M2020" s="37"/>
      <c r="N2020" s="37"/>
    </row>
    <row r="2021" spans="1:26" ht="15.75" x14ac:dyDescent="0.25">
      <c r="A2021" s="15"/>
      <c r="B2021" s="15"/>
      <c r="C2021" s="15"/>
      <c r="D2021" s="15"/>
      <c r="E2021" s="15"/>
      <c r="F2021" s="15"/>
      <c r="G2021" s="15"/>
      <c r="H2021" s="15"/>
      <c r="I2021" s="15"/>
      <c r="J2021" s="15"/>
      <c r="K2021" s="15"/>
      <c r="L2021" s="15"/>
      <c r="M2021" s="15"/>
      <c r="N2021" s="15"/>
    </row>
    <row r="2022" spans="1:26" x14ac:dyDescent="0.25">
      <c r="A2022" s="38" t="s">
        <v>5</v>
      </c>
      <c r="B2022" s="38" t="s">
        <v>63</v>
      </c>
      <c r="C2022" s="38" t="s">
        <v>13</v>
      </c>
      <c r="D2022" s="38" t="s">
        <v>12</v>
      </c>
      <c r="E2022" s="38" t="s">
        <v>52</v>
      </c>
      <c r="F2022" s="32" t="s">
        <v>51</v>
      </c>
      <c r="G2022" s="33"/>
      <c r="H2022" s="33"/>
      <c r="I2022" s="33"/>
      <c r="J2022" s="34"/>
      <c r="K2022" s="32" t="s">
        <v>64</v>
      </c>
      <c r="L2022" s="33"/>
      <c r="M2022" s="33"/>
      <c r="N2022" s="33"/>
      <c r="O2022" s="34"/>
      <c r="P2022" s="32" t="s">
        <v>65</v>
      </c>
      <c r="Q2022" s="33"/>
      <c r="R2022" s="33"/>
      <c r="S2022" s="33"/>
      <c r="T2022" s="33"/>
      <c r="U2022" s="34"/>
      <c r="V2022" s="32" t="s">
        <v>66</v>
      </c>
      <c r="W2022" s="33"/>
      <c r="X2022" s="33"/>
      <c r="Y2022" s="33"/>
      <c r="Z2022" s="34"/>
    </row>
    <row r="2023" spans="1:26" ht="30" x14ac:dyDescent="0.25">
      <c r="A2023" s="38"/>
      <c r="B2023" s="38"/>
      <c r="C2023" s="38"/>
      <c r="D2023" s="38"/>
      <c r="E2023" s="38"/>
      <c r="F2023" s="39" t="s">
        <v>50</v>
      </c>
      <c r="G2023" s="32" t="s">
        <v>49</v>
      </c>
      <c r="H2023" s="33"/>
      <c r="I2023" s="34"/>
      <c r="J2023" s="39" t="s">
        <v>67</v>
      </c>
      <c r="K2023" s="39" t="s">
        <v>50</v>
      </c>
      <c r="L2023" s="32" t="s">
        <v>49</v>
      </c>
      <c r="M2023" s="33"/>
      <c r="N2023" s="34"/>
      <c r="O2023" s="39" t="s">
        <v>67</v>
      </c>
      <c r="P2023" s="39" t="s">
        <v>50</v>
      </c>
      <c r="Q2023" s="38" t="s">
        <v>49</v>
      </c>
      <c r="R2023" s="38"/>
      <c r="S2023" s="38"/>
      <c r="T2023" s="16" t="s">
        <v>67</v>
      </c>
      <c r="U2023" s="16" t="s">
        <v>68</v>
      </c>
      <c r="V2023" s="39" t="s">
        <v>50</v>
      </c>
      <c r="W2023" s="32" t="s">
        <v>49</v>
      </c>
      <c r="X2023" s="33"/>
      <c r="Y2023" s="34"/>
      <c r="Z2023" s="16" t="s">
        <v>68</v>
      </c>
    </row>
    <row r="2024" spans="1:26" ht="60" x14ac:dyDescent="0.25">
      <c r="A2024" s="16">
        <v>1</v>
      </c>
      <c r="B2024" s="16" t="s">
        <v>337</v>
      </c>
      <c r="C2024" s="16"/>
      <c r="D2024" s="16"/>
      <c r="E2024" s="38"/>
      <c r="F2024" s="40"/>
      <c r="G2024" s="16" t="s">
        <v>48</v>
      </c>
      <c r="H2024" s="16" t="s">
        <v>47</v>
      </c>
      <c r="I2024" s="16" t="s">
        <v>46</v>
      </c>
      <c r="J2024" s="40"/>
      <c r="K2024" s="40"/>
      <c r="L2024" s="16" t="s">
        <v>48</v>
      </c>
      <c r="M2024" s="16" t="s">
        <v>47</v>
      </c>
      <c r="N2024" s="16" t="s">
        <v>46</v>
      </c>
      <c r="O2024" s="40"/>
      <c r="P2024" s="40"/>
      <c r="Q2024" s="16" t="s">
        <v>69</v>
      </c>
      <c r="R2024" s="16" t="s">
        <v>47</v>
      </c>
      <c r="S2024" s="16" t="s">
        <v>46</v>
      </c>
      <c r="T2024" s="16" t="s">
        <v>0</v>
      </c>
      <c r="U2024" s="16" t="s">
        <v>70</v>
      </c>
      <c r="V2024" s="40"/>
      <c r="W2024" s="16" t="s">
        <v>71</v>
      </c>
      <c r="X2024" s="16" t="s">
        <v>72</v>
      </c>
      <c r="Y2024" s="16" t="s">
        <v>73</v>
      </c>
      <c r="Z2024" s="16" t="s">
        <v>70</v>
      </c>
    </row>
    <row r="2025" spans="1:26" x14ac:dyDescent="0.25">
      <c r="A2025" s="14"/>
      <c r="B2025" s="26" t="s">
        <v>7</v>
      </c>
      <c r="C2025" s="26"/>
      <c r="D2025" s="26"/>
      <c r="E2025" s="16">
        <f t="shared" ref="E2025" si="477">F2025+K2025+P2025+V2025</f>
        <v>13</v>
      </c>
      <c r="F2025" s="17">
        <f t="shared" ref="F2025" si="478">G2025+H2025+I2025</f>
        <v>6</v>
      </c>
      <c r="G2025" s="16">
        <v>0</v>
      </c>
      <c r="H2025" s="16">
        <v>6</v>
      </c>
      <c r="I2025" s="16">
        <v>0</v>
      </c>
      <c r="J2025" s="16">
        <v>6</v>
      </c>
      <c r="K2025" s="17">
        <f t="shared" ref="K2025" si="479">L2025+M2025+N2025</f>
        <v>0</v>
      </c>
      <c r="L2025" s="16">
        <v>0</v>
      </c>
      <c r="M2025" s="16">
        <v>0</v>
      </c>
      <c r="N2025" s="16">
        <v>0</v>
      </c>
      <c r="O2025" s="17">
        <v>0</v>
      </c>
      <c r="P2025" s="17">
        <f t="shared" ref="P2025" si="480">Q2025+R2025+S2025</f>
        <v>0</v>
      </c>
      <c r="Q2025" s="16">
        <v>0</v>
      </c>
      <c r="R2025" s="16">
        <v>0</v>
      </c>
      <c r="S2025" s="16">
        <v>0</v>
      </c>
      <c r="T2025" s="16">
        <v>0</v>
      </c>
      <c r="U2025" s="16">
        <f t="shared" ref="U2025" si="481">S2025*3</f>
        <v>0</v>
      </c>
      <c r="V2025" s="17">
        <f t="shared" ref="V2025" si="482">W2025+X2025+Y2025</f>
        <v>7</v>
      </c>
      <c r="W2025" s="16">
        <v>0</v>
      </c>
      <c r="X2025" s="16">
        <v>6</v>
      </c>
      <c r="Y2025" s="16">
        <v>1</v>
      </c>
      <c r="Z2025" s="16">
        <f t="shared" ref="Z2025" si="483">W2025*3+X2025*3+Y2025*2</f>
        <v>20</v>
      </c>
    </row>
    <row r="2028" spans="1:26" ht="15.75" x14ac:dyDescent="0.25">
      <c r="A2028" s="5" t="s">
        <v>11</v>
      </c>
      <c r="B2028" s="3"/>
      <c r="C2028" s="3"/>
      <c r="D2028" s="3"/>
      <c r="E2028" s="3"/>
    </row>
    <row r="2029" spans="1:26" ht="31.5" x14ac:dyDescent="0.25">
      <c r="A2029" s="13" t="s">
        <v>5</v>
      </c>
      <c r="B2029" s="24" t="s">
        <v>10</v>
      </c>
      <c r="C2029" s="24"/>
      <c r="D2029" s="24"/>
      <c r="E2029" s="27" t="s">
        <v>2</v>
      </c>
      <c r="F2029" s="27"/>
      <c r="G2029" s="27"/>
      <c r="H2029" s="27"/>
      <c r="I2029" s="27"/>
    </row>
    <row r="2030" spans="1:26" ht="15.75" x14ac:dyDescent="0.25">
      <c r="A2030" s="13" t="s">
        <v>1</v>
      </c>
      <c r="B2030" s="24"/>
      <c r="C2030" s="24"/>
      <c r="D2030" s="24"/>
      <c r="E2030" s="24"/>
      <c r="F2030" s="24"/>
      <c r="G2030" s="24"/>
      <c r="H2030" s="24"/>
      <c r="I2030" s="24"/>
    </row>
    <row r="2031" spans="1:26" ht="15.75" x14ac:dyDescent="0.25">
      <c r="A2031" s="13" t="s">
        <v>9</v>
      </c>
      <c r="B2031" s="28"/>
      <c r="C2031" s="29"/>
      <c r="D2031" s="30"/>
      <c r="E2031" s="28"/>
      <c r="F2031" s="29"/>
      <c r="G2031" s="29"/>
      <c r="H2031" s="29"/>
      <c r="I2031" s="30"/>
    </row>
    <row r="2032" spans="1:26" ht="15.75" x14ac:dyDescent="0.25">
      <c r="A2032" s="13" t="s">
        <v>8</v>
      </c>
      <c r="B2032" s="28"/>
      <c r="C2032" s="29"/>
      <c r="D2032" s="30"/>
      <c r="E2032" s="28"/>
      <c r="F2032" s="29"/>
      <c r="G2032" s="29"/>
      <c r="H2032" s="29"/>
      <c r="I2032" s="30"/>
    </row>
    <row r="2033" spans="1:14" ht="15.75" x14ac:dyDescent="0.25">
      <c r="A2033" s="28" t="s">
        <v>7</v>
      </c>
      <c r="B2033" s="29"/>
      <c r="C2033" s="29"/>
      <c r="D2033" s="30"/>
      <c r="E2033" s="28"/>
      <c r="F2033" s="29"/>
      <c r="G2033" s="29"/>
      <c r="H2033" s="29"/>
      <c r="I2033" s="30"/>
    </row>
    <row r="2034" spans="1:14" ht="15.75" x14ac:dyDescent="0.25">
      <c r="A2034" s="5"/>
      <c r="B2034" s="3"/>
      <c r="C2034" s="3"/>
      <c r="D2034" s="3"/>
      <c r="E2034" s="3"/>
    </row>
    <row r="2035" spans="1:14" ht="15.75" x14ac:dyDescent="0.25">
      <c r="A2035" s="5" t="s">
        <v>6</v>
      </c>
      <c r="B2035" s="3"/>
      <c r="C2035" s="3"/>
      <c r="D2035" s="3"/>
      <c r="E2035" s="3"/>
    </row>
    <row r="2036" spans="1:14" ht="31.5" x14ac:dyDescent="0.25">
      <c r="A2036" s="13" t="s">
        <v>5</v>
      </c>
      <c r="B2036" s="24" t="s">
        <v>4</v>
      </c>
      <c r="C2036" s="24"/>
      <c r="D2036" s="24"/>
      <c r="E2036" s="31" t="s">
        <v>3</v>
      </c>
      <c r="F2036" s="31"/>
      <c r="G2036" s="31"/>
      <c r="H2036" s="31"/>
      <c r="I2036" s="31"/>
      <c r="J2036" s="24" t="s">
        <v>2</v>
      </c>
      <c r="K2036" s="24"/>
    </row>
    <row r="2037" spans="1:14" ht="15.75" x14ac:dyDescent="0.25">
      <c r="A2037" s="13" t="s">
        <v>1</v>
      </c>
      <c r="B2037" s="24"/>
      <c r="C2037" s="24"/>
      <c r="D2037" s="24"/>
      <c r="E2037" s="24"/>
      <c r="F2037" s="24"/>
      <c r="G2037" s="24"/>
      <c r="H2037" s="24"/>
      <c r="I2037" s="24"/>
      <c r="J2037" s="24"/>
      <c r="K2037" s="24"/>
    </row>
    <row r="2038" spans="1:14" ht="15.75" x14ac:dyDescent="0.25">
      <c r="A2038" s="24" t="s">
        <v>0</v>
      </c>
      <c r="B2038" s="24"/>
      <c r="C2038" s="24"/>
      <c r="D2038" s="24"/>
      <c r="E2038" s="25"/>
      <c r="F2038" s="25"/>
      <c r="G2038" s="25"/>
      <c r="H2038" s="25"/>
      <c r="I2038" s="25"/>
      <c r="J2038" s="24"/>
      <c r="K2038" s="24"/>
    </row>
    <row r="2042" spans="1:14" ht="15.75" x14ac:dyDescent="0.25">
      <c r="A2042" s="41" t="s">
        <v>359</v>
      </c>
      <c r="B2042" s="41"/>
      <c r="C2042" s="41"/>
      <c r="D2042" s="41"/>
      <c r="E2042" s="41"/>
      <c r="F2042" s="41"/>
      <c r="G2042" s="41"/>
      <c r="H2042" s="41"/>
      <c r="I2042" s="41"/>
      <c r="J2042" s="41"/>
      <c r="K2042" s="41"/>
      <c r="L2042" s="41"/>
      <c r="M2042" s="41"/>
      <c r="N2042" s="41"/>
    </row>
    <row r="2043" spans="1:14" ht="15.75" x14ac:dyDescent="0.25">
      <c r="A2043" s="18"/>
      <c r="B2043" s="18"/>
      <c r="C2043" s="18"/>
      <c r="D2043" s="18"/>
      <c r="E2043" s="18"/>
      <c r="F2043" s="18"/>
      <c r="G2043" s="18"/>
      <c r="H2043" s="18"/>
      <c r="I2043" s="18"/>
      <c r="J2043" s="18"/>
      <c r="K2043" s="18"/>
      <c r="L2043" s="18"/>
      <c r="M2043" s="18"/>
      <c r="N2043" s="18"/>
    </row>
    <row r="2044" spans="1:14" ht="15.75" x14ac:dyDescent="0.25">
      <c r="A2044" s="42" t="s">
        <v>17</v>
      </c>
      <c r="B2044" s="42"/>
      <c r="C2044" s="42"/>
      <c r="D2044" s="42"/>
      <c r="E2044" s="42"/>
      <c r="F2044" s="42"/>
      <c r="G2044" s="42"/>
      <c r="H2044" s="42"/>
      <c r="I2044" s="42"/>
      <c r="J2044" s="42"/>
      <c r="K2044" s="42"/>
      <c r="L2044" s="42"/>
      <c r="M2044" s="42"/>
      <c r="N2044" s="42"/>
    </row>
    <row r="2045" spans="1:14" ht="15.75" x14ac:dyDescent="0.25">
      <c r="A2045" s="4"/>
      <c r="B2045" s="4"/>
      <c r="C2045" s="4"/>
      <c r="D2045" s="4"/>
      <c r="E2045" s="4"/>
      <c r="F2045" s="4"/>
      <c r="G2045" s="4"/>
      <c r="H2045" s="4"/>
      <c r="I2045" s="4"/>
      <c r="J2045" s="4"/>
      <c r="K2045" s="4"/>
      <c r="L2045" s="4"/>
      <c r="M2045" s="4"/>
      <c r="N2045" s="4"/>
    </row>
    <row r="2046" spans="1:14" ht="15.75" x14ac:dyDescent="0.25">
      <c r="A2046" s="24" t="s">
        <v>16</v>
      </c>
      <c r="B2046" s="24"/>
      <c r="C2046" s="24"/>
      <c r="D2046" s="24"/>
      <c r="E2046" s="24"/>
      <c r="F2046" s="24"/>
      <c r="G2046" s="24"/>
      <c r="H2046" s="24" t="s">
        <v>15</v>
      </c>
      <c r="I2046" s="24"/>
      <c r="J2046" s="24"/>
      <c r="K2046" s="24"/>
      <c r="L2046" s="24"/>
      <c r="M2046" s="24"/>
      <c r="N2046" s="24"/>
    </row>
    <row r="2047" spans="1:14" x14ac:dyDescent="0.25">
      <c r="A2047" s="32" t="s">
        <v>252</v>
      </c>
      <c r="B2047" s="33"/>
      <c r="C2047" s="33"/>
      <c r="D2047" s="33"/>
      <c r="E2047" s="33"/>
      <c r="F2047" s="33"/>
      <c r="G2047" s="34"/>
      <c r="H2047" s="32" t="s">
        <v>253</v>
      </c>
      <c r="I2047" s="33"/>
      <c r="J2047" s="33"/>
      <c r="K2047" s="33"/>
      <c r="L2047" s="33"/>
      <c r="M2047" s="33"/>
      <c r="N2047" s="34"/>
    </row>
    <row r="2048" spans="1:14" ht="15.75" x14ac:dyDescent="0.25">
      <c r="A2048" s="35"/>
      <c r="B2048" s="35"/>
      <c r="C2048" s="35"/>
      <c r="D2048" s="35"/>
      <c r="E2048" s="35"/>
      <c r="F2048" s="35"/>
      <c r="G2048" s="35"/>
      <c r="H2048" s="36"/>
      <c r="I2048" s="36"/>
      <c r="J2048" s="36"/>
      <c r="K2048" s="36"/>
      <c r="L2048" s="36"/>
      <c r="M2048" s="36"/>
      <c r="N2048" s="36"/>
    </row>
    <row r="2049" spans="1:26" ht="15.75" x14ac:dyDescent="0.25">
      <c r="A2049" s="37" t="s">
        <v>14</v>
      </c>
      <c r="B2049" s="37"/>
      <c r="C2049" s="37"/>
      <c r="D2049" s="37"/>
      <c r="E2049" s="37"/>
      <c r="F2049" s="37"/>
      <c r="G2049" s="37"/>
      <c r="H2049" s="37"/>
      <c r="I2049" s="37"/>
      <c r="J2049" s="37"/>
      <c r="K2049" s="37"/>
      <c r="L2049" s="37"/>
      <c r="M2049" s="37"/>
      <c r="N2049" s="37"/>
    </row>
    <row r="2050" spans="1:26" ht="15.75" x14ac:dyDescent="0.25">
      <c r="A2050" s="15"/>
      <c r="B2050" s="15"/>
      <c r="C2050" s="15"/>
      <c r="D2050" s="15"/>
      <c r="E2050" s="15"/>
      <c r="F2050" s="15"/>
      <c r="G2050" s="15"/>
      <c r="H2050" s="15"/>
      <c r="I2050" s="15"/>
      <c r="J2050" s="15"/>
      <c r="K2050" s="15"/>
      <c r="L2050" s="15"/>
      <c r="M2050" s="15"/>
      <c r="N2050" s="15"/>
    </row>
    <row r="2051" spans="1:26" x14ac:dyDescent="0.25">
      <c r="A2051" s="38" t="s">
        <v>5</v>
      </c>
      <c r="B2051" s="38" t="s">
        <v>63</v>
      </c>
      <c r="C2051" s="38" t="s">
        <v>13</v>
      </c>
      <c r="D2051" s="38" t="s">
        <v>12</v>
      </c>
      <c r="E2051" s="38" t="s">
        <v>52</v>
      </c>
      <c r="F2051" s="32" t="s">
        <v>51</v>
      </c>
      <c r="G2051" s="33"/>
      <c r="H2051" s="33"/>
      <c r="I2051" s="33"/>
      <c r="J2051" s="34"/>
      <c r="K2051" s="32" t="s">
        <v>64</v>
      </c>
      <c r="L2051" s="33"/>
      <c r="M2051" s="33"/>
      <c r="N2051" s="33"/>
      <c r="O2051" s="34"/>
      <c r="P2051" s="32" t="s">
        <v>65</v>
      </c>
      <c r="Q2051" s="33"/>
      <c r="R2051" s="33"/>
      <c r="S2051" s="33"/>
      <c r="T2051" s="33"/>
      <c r="U2051" s="34"/>
      <c r="V2051" s="32" t="s">
        <v>66</v>
      </c>
      <c r="W2051" s="33"/>
      <c r="X2051" s="33"/>
      <c r="Y2051" s="33"/>
      <c r="Z2051" s="34"/>
    </row>
    <row r="2052" spans="1:26" ht="30" x14ac:dyDescent="0.25">
      <c r="A2052" s="38"/>
      <c r="B2052" s="38"/>
      <c r="C2052" s="38"/>
      <c r="D2052" s="38"/>
      <c r="E2052" s="38"/>
      <c r="F2052" s="39" t="s">
        <v>50</v>
      </c>
      <c r="G2052" s="32" t="s">
        <v>49</v>
      </c>
      <c r="H2052" s="33"/>
      <c r="I2052" s="34"/>
      <c r="J2052" s="39" t="s">
        <v>67</v>
      </c>
      <c r="K2052" s="39" t="s">
        <v>50</v>
      </c>
      <c r="L2052" s="32" t="s">
        <v>49</v>
      </c>
      <c r="M2052" s="33"/>
      <c r="N2052" s="34"/>
      <c r="O2052" s="39" t="s">
        <v>67</v>
      </c>
      <c r="P2052" s="39" t="s">
        <v>50</v>
      </c>
      <c r="Q2052" s="38" t="s">
        <v>49</v>
      </c>
      <c r="R2052" s="38"/>
      <c r="S2052" s="38"/>
      <c r="T2052" s="16" t="s">
        <v>67</v>
      </c>
      <c r="U2052" s="16" t="s">
        <v>68</v>
      </c>
      <c r="V2052" s="39" t="s">
        <v>50</v>
      </c>
      <c r="W2052" s="32" t="s">
        <v>49</v>
      </c>
      <c r="X2052" s="33"/>
      <c r="Y2052" s="34"/>
      <c r="Z2052" s="16" t="s">
        <v>68</v>
      </c>
    </row>
    <row r="2053" spans="1:26" ht="60" x14ac:dyDescent="0.25">
      <c r="A2053" s="16">
        <v>1</v>
      </c>
      <c r="B2053" s="16" t="s">
        <v>338</v>
      </c>
      <c r="C2053" s="16"/>
      <c r="D2053" s="16"/>
      <c r="E2053" s="38"/>
      <c r="F2053" s="40"/>
      <c r="G2053" s="16" t="s">
        <v>48</v>
      </c>
      <c r="H2053" s="16" t="s">
        <v>47</v>
      </c>
      <c r="I2053" s="16" t="s">
        <v>46</v>
      </c>
      <c r="J2053" s="40"/>
      <c r="K2053" s="40"/>
      <c r="L2053" s="16" t="s">
        <v>48</v>
      </c>
      <c r="M2053" s="16" t="s">
        <v>47</v>
      </c>
      <c r="N2053" s="16" t="s">
        <v>46</v>
      </c>
      <c r="O2053" s="40"/>
      <c r="P2053" s="40"/>
      <c r="Q2053" s="16" t="s">
        <v>69</v>
      </c>
      <c r="R2053" s="16" t="s">
        <v>47</v>
      </c>
      <c r="S2053" s="16" t="s">
        <v>46</v>
      </c>
      <c r="T2053" s="16" t="s">
        <v>0</v>
      </c>
      <c r="U2053" s="16" t="s">
        <v>70</v>
      </c>
      <c r="V2053" s="40"/>
      <c r="W2053" s="16" t="s">
        <v>71</v>
      </c>
      <c r="X2053" s="16" t="s">
        <v>72</v>
      </c>
      <c r="Y2053" s="16" t="s">
        <v>73</v>
      </c>
      <c r="Z2053" s="16" t="s">
        <v>70</v>
      </c>
    </row>
    <row r="2054" spans="1:26" x14ac:dyDescent="0.25">
      <c r="A2054" s="14"/>
      <c r="B2054" s="26" t="s">
        <v>7</v>
      </c>
      <c r="C2054" s="26"/>
      <c r="D2054" s="26"/>
      <c r="E2054" s="16">
        <f t="shared" ref="E2054" si="484">F2054+K2054+P2054+V2054</f>
        <v>98</v>
      </c>
      <c r="F2054" s="17">
        <f t="shared" ref="F2054" si="485">G2054+H2054+I2054</f>
        <v>87</v>
      </c>
      <c r="G2054" s="16">
        <v>79</v>
      </c>
      <c r="H2054" s="16">
        <v>8</v>
      </c>
      <c r="I2054" s="16">
        <v>0</v>
      </c>
      <c r="J2054" s="16">
        <v>87</v>
      </c>
      <c r="K2054" s="17">
        <f t="shared" ref="K2054" si="486">L2054+M2054+N2054</f>
        <v>0</v>
      </c>
      <c r="L2054" s="16">
        <v>0</v>
      </c>
      <c r="M2054" s="16">
        <v>0</v>
      </c>
      <c r="N2054" s="16">
        <v>0</v>
      </c>
      <c r="O2054" s="17">
        <v>0</v>
      </c>
      <c r="P2054" s="17">
        <f t="shared" ref="P2054" si="487">Q2054+R2054+S2054</f>
        <v>6</v>
      </c>
      <c r="Q2054" s="16">
        <v>0</v>
      </c>
      <c r="R2054" s="16">
        <v>5</v>
      </c>
      <c r="S2054" s="16">
        <v>1</v>
      </c>
      <c r="T2054" s="16">
        <v>6</v>
      </c>
      <c r="U2054" s="16">
        <f t="shared" ref="U2054" si="488">S2054*3</f>
        <v>3</v>
      </c>
      <c r="V2054" s="17">
        <f t="shared" ref="V2054" si="489">W2054+X2054+Y2054</f>
        <v>5</v>
      </c>
      <c r="W2054" s="16">
        <v>1</v>
      </c>
      <c r="X2054" s="16">
        <v>3</v>
      </c>
      <c r="Y2054" s="16">
        <v>1</v>
      </c>
      <c r="Z2054" s="16">
        <f t="shared" ref="Z2054" si="490">W2054*3+X2054*3+Y2054*2</f>
        <v>14</v>
      </c>
    </row>
    <row r="2057" spans="1:26" ht="15.75" x14ac:dyDescent="0.25">
      <c r="A2057" s="5" t="s">
        <v>11</v>
      </c>
      <c r="B2057" s="3"/>
      <c r="C2057" s="3"/>
      <c r="D2057" s="3"/>
      <c r="E2057" s="3"/>
    </row>
    <row r="2058" spans="1:26" ht="31.5" x14ac:dyDescent="0.25">
      <c r="A2058" s="13" t="s">
        <v>5</v>
      </c>
      <c r="B2058" s="24" t="s">
        <v>10</v>
      </c>
      <c r="C2058" s="24"/>
      <c r="D2058" s="24"/>
      <c r="E2058" s="27" t="s">
        <v>2</v>
      </c>
      <c r="F2058" s="27"/>
      <c r="G2058" s="27"/>
      <c r="H2058" s="27"/>
      <c r="I2058" s="27"/>
    </row>
    <row r="2059" spans="1:26" ht="15.75" x14ac:dyDescent="0.25">
      <c r="A2059" s="13" t="s">
        <v>1</v>
      </c>
      <c r="B2059" s="24"/>
      <c r="C2059" s="24"/>
      <c r="D2059" s="24"/>
      <c r="E2059" s="24"/>
      <c r="F2059" s="24"/>
      <c r="G2059" s="24"/>
      <c r="H2059" s="24"/>
      <c r="I2059" s="24"/>
    </row>
    <row r="2060" spans="1:26" ht="15.75" x14ac:dyDescent="0.25">
      <c r="A2060" s="13" t="s">
        <v>9</v>
      </c>
      <c r="B2060" s="28"/>
      <c r="C2060" s="29"/>
      <c r="D2060" s="30"/>
      <c r="E2060" s="28"/>
      <c r="F2060" s="29"/>
      <c r="G2060" s="29"/>
      <c r="H2060" s="29"/>
      <c r="I2060" s="30"/>
    </row>
    <row r="2061" spans="1:26" ht="15.75" x14ac:dyDescent="0.25">
      <c r="A2061" s="13" t="s">
        <v>8</v>
      </c>
      <c r="B2061" s="28"/>
      <c r="C2061" s="29"/>
      <c r="D2061" s="30"/>
      <c r="E2061" s="28"/>
      <c r="F2061" s="29"/>
      <c r="G2061" s="29"/>
      <c r="H2061" s="29"/>
      <c r="I2061" s="30"/>
    </row>
    <row r="2062" spans="1:26" ht="15.75" x14ac:dyDescent="0.25">
      <c r="A2062" s="28" t="s">
        <v>7</v>
      </c>
      <c r="B2062" s="29"/>
      <c r="C2062" s="29"/>
      <c r="D2062" s="30"/>
      <c r="E2062" s="28"/>
      <c r="F2062" s="29"/>
      <c r="G2062" s="29"/>
      <c r="H2062" s="29"/>
      <c r="I2062" s="30"/>
    </row>
    <row r="2063" spans="1:26" ht="15.75" x14ac:dyDescent="0.25">
      <c r="A2063" s="5"/>
      <c r="B2063" s="3"/>
      <c r="C2063" s="3"/>
      <c r="D2063" s="3"/>
      <c r="E2063" s="3"/>
    </row>
    <row r="2064" spans="1:26" ht="15.75" x14ac:dyDescent="0.25">
      <c r="A2064" s="5" t="s">
        <v>6</v>
      </c>
      <c r="B2064" s="3"/>
      <c r="C2064" s="3"/>
      <c r="D2064" s="3"/>
      <c r="E2064" s="3"/>
    </row>
    <row r="2065" spans="1:26" ht="31.5" x14ac:dyDescent="0.25">
      <c r="A2065" s="13" t="s">
        <v>5</v>
      </c>
      <c r="B2065" s="24" t="s">
        <v>4</v>
      </c>
      <c r="C2065" s="24"/>
      <c r="D2065" s="24"/>
      <c r="E2065" s="31" t="s">
        <v>3</v>
      </c>
      <c r="F2065" s="31"/>
      <c r="G2065" s="31"/>
      <c r="H2065" s="31"/>
      <c r="I2065" s="31"/>
      <c r="J2065" s="24" t="s">
        <v>2</v>
      </c>
      <c r="K2065" s="24"/>
    </row>
    <row r="2066" spans="1:26" ht="15.75" x14ac:dyDescent="0.25">
      <c r="A2066" s="13" t="s">
        <v>1</v>
      </c>
      <c r="B2066" s="24"/>
      <c r="C2066" s="24"/>
      <c r="D2066" s="24"/>
      <c r="E2066" s="24"/>
      <c r="F2066" s="24"/>
      <c r="G2066" s="24"/>
      <c r="H2066" s="24"/>
      <c r="I2066" s="24"/>
      <c r="J2066" s="24"/>
      <c r="K2066" s="24"/>
    </row>
    <row r="2067" spans="1:26" ht="15.75" x14ac:dyDescent="0.25">
      <c r="A2067" s="24" t="s">
        <v>0</v>
      </c>
      <c r="B2067" s="24"/>
      <c r="C2067" s="24"/>
      <c r="D2067" s="24"/>
      <c r="E2067" s="25"/>
      <c r="F2067" s="25"/>
      <c r="G2067" s="25"/>
      <c r="H2067" s="25"/>
      <c r="I2067" s="25"/>
      <c r="J2067" s="24"/>
      <c r="K2067" s="24"/>
    </row>
    <row r="2071" spans="1:26" ht="15.75" x14ac:dyDescent="0.25">
      <c r="A2071" s="41" t="s">
        <v>360</v>
      </c>
      <c r="B2071" s="41"/>
      <c r="C2071" s="41"/>
      <c r="D2071" s="41"/>
      <c r="E2071" s="41"/>
      <c r="F2071" s="41"/>
      <c r="G2071" s="41"/>
      <c r="H2071" s="41"/>
      <c r="I2071" s="41"/>
      <c r="J2071" s="41"/>
      <c r="K2071" s="41"/>
      <c r="L2071" s="41"/>
      <c r="M2071" s="41"/>
      <c r="N2071" s="41"/>
    </row>
    <row r="2072" spans="1:26" ht="15.75" x14ac:dyDescent="0.25">
      <c r="A2072" s="18"/>
      <c r="B2072" s="18"/>
      <c r="C2072" s="18"/>
      <c r="D2072" s="18"/>
      <c r="E2072" s="18"/>
      <c r="F2072" s="18"/>
      <c r="G2072" s="18"/>
      <c r="H2072" s="18"/>
      <c r="I2072" s="18"/>
      <c r="J2072" s="18"/>
      <c r="K2072" s="18"/>
      <c r="L2072" s="18"/>
      <c r="M2072" s="18"/>
      <c r="N2072" s="18"/>
    </row>
    <row r="2073" spans="1:26" ht="15.75" x14ac:dyDescent="0.25">
      <c r="A2073" s="42" t="s">
        <v>17</v>
      </c>
      <c r="B2073" s="42"/>
      <c r="C2073" s="42"/>
      <c r="D2073" s="42"/>
      <c r="E2073" s="42"/>
      <c r="F2073" s="42"/>
      <c r="G2073" s="42"/>
      <c r="H2073" s="42"/>
      <c r="I2073" s="42"/>
      <c r="J2073" s="42"/>
      <c r="K2073" s="42"/>
      <c r="L2073" s="42"/>
      <c r="M2073" s="42"/>
      <c r="N2073" s="42"/>
    </row>
    <row r="2074" spans="1:26" ht="15.75" x14ac:dyDescent="0.25">
      <c r="A2074" s="4"/>
      <c r="B2074" s="4"/>
      <c r="C2074" s="4"/>
      <c r="D2074" s="4"/>
      <c r="E2074" s="4"/>
      <c r="F2074" s="4"/>
      <c r="G2074" s="4"/>
      <c r="H2074" s="4"/>
      <c r="I2074" s="4"/>
      <c r="J2074" s="4"/>
      <c r="K2074" s="4"/>
      <c r="L2074" s="4"/>
      <c r="M2074" s="4"/>
      <c r="N2074" s="4"/>
    </row>
    <row r="2075" spans="1:26" ht="15.75" x14ac:dyDescent="0.25">
      <c r="A2075" s="24" t="s">
        <v>16</v>
      </c>
      <c r="B2075" s="24"/>
      <c r="C2075" s="24"/>
      <c r="D2075" s="24"/>
      <c r="E2075" s="24"/>
      <c r="F2075" s="24"/>
      <c r="G2075" s="24"/>
      <c r="H2075" s="24" t="s">
        <v>15</v>
      </c>
      <c r="I2075" s="24"/>
      <c r="J2075" s="24"/>
      <c r="K2075" s="24"/>
      <c r="L2075" s="24"/>
      <c r="M2075" s="24"/>
      <c r="N2075" s="24"/>
    </row>
    <row r="2076" spans="1:26" x14ac:dyDescent="0.25">
      <c r="A2076" s="32" t="s">
        <v>254</v>
      </c>
      <c r="B2076" s="33"/>
      <c r="C2076" s="33"/>
      <c r="D2076" s="33"/>
      <c r="E2076" s="33"/>
      <c r="F2076" s="33"/>
      <c r="G2076" s="34"/>
      <c r="H2076" s="32" t="s">
        <v>255</v>
      </c>
      <c r="I2076" s="33"/>
      <c r="J2076" s="33"/>
      <c r="K2076" s="33"/>
      <c r="L2076" s="33"/>
      <c r="M2076" s="33"/>
      <c r="N2076" s="34"/>
    </row>
    <row r="2077" spans="1:26" ht="15.75" x14ac:dyDescent="0.25">
      <c r="A2077" s="35"/>
      <c r="B2077" s="35"/>
      <c r="C2077" s="35"/>
      <c r="D2077" s="35"/>
      <c r="E2077" s="35"/>
      <c r="F2077" s="35"/>
      <c r="G2077" s="35"/>
      <c r="H2077" s="36"/>
      <c r="I2077" s="36"/>
      <c r="J2077" s="36"/>
      <c r="K2077" s="36"/>
      <c r="L2077" s="36"/>
      <c r="M2077" s="36"/>
      <c r="N2077" s="36"/>
    </row>
    <row r="2078" spans="1:26" ht="15.75" x14ac:dyDescent="0.25">
      <c r="A2078" s="37" t="s">
        <v>14</v>
      </c>
      <c r="B2078" s="37"/>
      <c r="C2078" s="37"/>
      <c r="D2078" s="37"/>
      <c r="E2078" s="37"/>
      <c r="F2078" s="37"/>
      <c r="G2078" s="37"/>
      <c r="H2078" s="37"/>
      <c r="I2078" s="37"/>
      <c r="J2078" s="37"/>
      <c r="K2078" s="37"/>
      <c r="L2078" s="37"/>
      <c r="M2078" s="37"/>
      <c r="N2078" s="37"/>
    </row>
    <row r="2079" spans="1:26" ht="15.75" x14ac:dyDescent="0.25">
      <c r="A2079" s="15"/>
      <c r="B2079" s="15"/>
      <c r="C2079" s="15"/>
      <c r="D2079" s="15"/>
      <c r="E2079" s="15"/>
      <c r="F2079" s="15"/>
      <c r="G2079" s="15"/>
      <c r="H2079" s="15"/>
      <c r="I2079" s="15"/>
      <c r="J2079" s="15"/>
      <c r="K2079" s="15"/>
      <c r="L2079" s="15"/>
      <c r="M2079" s="15"/>
      <c r="N2079" s="15"/>
    </row>
    <row r="2080" spans="1:26" x14ac:dyDescent="0.25">
      <c r="A2080" s="38" t="s">
        <v>5</v>
      </c>
      <c r="B2080" s="38" t="s">
        <v>63</v>
      </c>
      <c r="C2080" s="38" t="s">
        <v>13</v>
      </c>
      <c r="D2080" s="38" t="s">
        <v>12</v>
      </c>
      <c r="E2080" s="38" t="s">
        <v>52</v>
      </c>
      <c r="F2080" s="32" t="s">
        <v>51</v>
      </c>
      <c r="G2080" s="33"/>
      <c r="H2080" s="33"/>
      <c r="I2080" s="33"/>
      <c r="J2080" s="34"/>
      <c r="K2080" s="32" t="s">
        <v>64</v>
      </c>
      <c r="L2080" s="33"/>
      <c r="M2080" s="33"/>
      <c r="N2080" s="33"/>
      <c r="O2080" s="34"/>
      <c r="P2080" s="32" t="s">
        <v>65</v>
      </c>
      <c r="Q2080" s="33"/>
      <c r="R2080" s="33"/>
      <c r="S2080" s="33"/>
      <c r="T2080" s="33"/>
      <c r="U2080" s="34"/>
      <c r="V2080" s="32" t="s">
        <v>66</v>
      </c>
      <c r="W2080" s="33"/>
      <c r="X2080" s="33"/>
      <c r="Y2080" s="33"/>
      <c r="Z2080" s="34"/>
    </row>
    <row r="2081" spans="1:26" ht="30" x14ac:dyDescent="0.25">
      <c r="A2081" s="38"/>
      <c r="B2081" s="38"/>
      <c r="C2081" s="38"/>
      <c r="D2081" s="38"/>
      <c r="E2081" s="38"/>
      <c r="F2081" s="39" t="s">
        <v>50</v>
      </c>
      <c r="G2081" s="32" t="s">
        <v>49</v>
      </c>
      <c r="H2081" s="33"/>
      <c r="I2081" s="34"/>
      <c r="J2081" s="39" t="s">
        <v>67</v>
      </c>
      <c r="K2081" s="39" t="s">
        <v>50</v>
      </c>
      <c r="L2081" s="32" t="s">
        <v>49</v>
      </c>
      <c r="M2081" s="33"/>
      <c r="N2081" s="34"/>
      <c r="O2081" s="39" t="s">
        <v>67</v>
      </c>
      <c r="P2081" s="39" t="s">
        <v>50</v>
      </c>
      <c r="Q2081" s="38" t="s">
        <v>49</v>
      </c>
      <c r="R2081" s="38"/>
      <c r="S2081" s="38"/>
      <c r="T2081" s="16" t="s">
        <v>67</v>
      </c>
      <c r="U2081" s="16" t="s">
        <v>68</v>
      </c>
      <c r="V2081" s="39" t="s">
        <v>50</v>
      </c>
      <c r="W2081" s="32" t="s">
        <v>49</v>
      </c>
      <c r="X2081" s="33"/>
      <c r="Y2081" s="34"/>
      <c r="Z2081" s="16" t="s">
        <v>68</v>
      </c>
    </row>
    <row r="2082" spans="1:26" ht="60" x14ac:dyDescent="0.25">
      <c r="A2082" s="16">
        <v>1</v>
      </c>
      <c r="B2082" s="16" t="s">
        <v>339</v>
      </c>
      <c r="C2082" s="16"/>
      <c r="D2082" s="16"/>
      <c r="E2082" s="38"/>
      <c r="F2082" s="40"/>
      <c r="G2082" s="16" t="s">
        <v>48</v>
      </c>
      <c r="H2082" s="16" t="s">
        <v>47</v>
      </c>
      <c r="I2082" s="16" t="s">
        <v>46</v>
      </c>
      <c r="J2082" s="40"/>
      <c r="K2082" s="40"/>
      <c r="L2082" s="16" t="s">
        <v>48</v>
      </c>
      <c r="M2082" s="16" t="s">
        <v>47</v>
      </c>
      <c r="N2082" s="16" t="s">
        <v>46</v>
      </c>
      <c r="O2082" s="40"/>
      <c r="P2082" s="40"/>
      <c r="Q2082" s="16" t="s">
        <v>69</v>
      </c>
      <c r="R2082" s="16" t="s">
        <v>47</v>
      </c>
      <c r="S2082" s="16" t="s">
        <v>46</v>
      </c>
      <c r="T2082" s="16" t="s">
        <v>0</v>
      </c>
      <c r="U2082" s="16" t="s">
        <v>70</v>
      </c>
      <c r="V2082" s="40"/>
      <c r="W2082" s="16" t="s">
        <v>71</v>
      </c>
      <c r="X2082" s="16" t="s">
        <v>72</v>
      </c>
      <c r="Y2082" s="16" t="s">
        <v>73</v>
      </c>
      <c r="Z2082" s="16" t="s">
        <v>70</v>
      </c>
    </row>
    <row r="2083" spans="1:26" x14ac:dyDescent="0.25">
      <c r="A2083" s="14"/>
      <c r="B2083" s="26" t="s">
        <v>7</v>
      </c>
      <c r="C2083" s="26"/>
      <c r="D2083" s="26"/>
      <c r="E2083" s="16">
        <f t="shared" ref="E2083" si="491">F2083+K2083+P2083+V2083</f>
        <v>50</v>
      </c>
      <c r="F2083" s="17">
        <f t="shared" ref="F2083" si="492">G2083+H2083+I2083</f>
        <v>47</v>
      </c>
      <c r="G2083" s="16">
        <v>28</v>
      </c>
      <c r="H2083" s="16">
        <v>19</v>
      </c>
      <c r="I2083" s="16">
        <v>0</v>
      </c>
      <c r="J2083" s="16">
        <v>56</v>
      </c>
      <c r="K2083" s="17">
        <f t="shared" ref="K2083" si="493">L2083+M2083+N2083</f>
        <v>0</v>
      </c>
      <c r="L2083" s="16">
        <v>0</v>
      </c>
      <c r="M2083" s="16">
        <v>0</v>
      </c>
      <c r="N2083" s="16">
        <v>0</v>
      </c>
      <c r="O2083" s="17">
        <v>0</v>
      </c>
      <c r="P2083" s="17">
        <f t="shared" ref="P2083" si="494">Q2083+R2083+S2083</f>
        <v>1</v>
      </c>
      <c r="Q2083" s="16">
        <v>1</v>
      </c>
      <c r="R2083" s="16">
        <v>0</v>
      </c>
      <c r="S2083" s="16">
        <v>0</v>
      </c>
      <c r="T2083" s="16">
        <v>1</v>
      </c>
      <c r="U2083" s="16">
        <f t="shared" ref="U2083" si="495">S2083*3</f>
        <v>0</v>
      </c>
      <c r="V2083" s="17">
        <f t="shared" ref="V2083" si="496">W2083+X2083+Y2083</f>
        <v>2</v>
      </c>
      <c r="W2083" s="16">
        <v>1</v>
      </c>
      <c r="X2083" s="16">
        <v>0</v>
      </c>
      <c r="Y2083" s="16">
        <v>1</v>
      </c>
      <c r="Z2083" s="16">
        <f t="shared" ref="Z2083" si="497">W2083*3+X2083*3+Y2083*2</f>
        <v>5</v>
      </c>
    </row>
    <row r="2086" spans="1:26" ht="15.75" x14ac:dyDescent="0.25">
      <c r="A2086" s="5" t="s">
        <v>11</v>
      </c>
      <c r="B2086" s="3"/>
      <c r="C2086" s="3"/>
      <c r="D2086" s="3"/>
      <c r="E2086" s="3"/>
    </row>
    <row r="2087" spans="1:26" ht="31.5" x14ac:dyDescent="0.25">
      <c r="A2087" s="13" t="s">
        <v>5</v>
      </c>
      <c r="B2087" s="24" t="s">
        <v>10</v>
      </c>
      <c r="C2087" s="24"/>
      <c r="D2087" s="24"/>
      <c r="E2087" s="27" t="s">
        <v>2</v>
      </c>
      <c r="F2087" s="27"/>
      <c r="G2087" s="27"/>
      <c r="H2087" s="27"/>
      <c r="I2087" s="27"/>
    </row>
    <row r="2088" spans="1:26" ht="15.75" x14ac:dyDescent="0.25">
      <c r="A2088" s="13" t="s">
        <v>1</v>
      </c>
      <c r="B2088" s="24"/>
      <c r="C2088" s="24"/>
      <c r="D2088" s="24"/>
      <c r="E2088" s="24"/>
      <c r="F2088" s="24"/>
      <c r="G2088" s="24"/>
      <c r="H2088" s="24"/>
      <c r="I2088" s="24"/>
    </row>
    <row r="2089" spans="1:26" ht="15.75" x14ac:dyDescent="0.25">
      <c r="A2089" s="13" t="s">
        <v>9</v>
      </c>
      <c r="B2089" s="28"/>
      <c r="C2089" s="29"/>
      <c r="D2089" s="30"/>
      <c r="E2089" s="28"/>
      <c r="F2089" s="29"/>
      <c r="G2089" s="29"/>
      <c r="H2089" s="29"/>
      <c r="I2089" s="30"/>
    </row>
    <row r="2090" spans="1:26" ht="15.75" x14ac:dyDescent="0.25">
      <c r="A2090" s="13" t="s">
        <v>8</v>
      </c>
      <c r="B2090" s="28"/>
      <c r="C2090" s="29"/>
      <c r="D2090" s="30"/>
      <c r="E2090" s="28"/>
      <c r="F2090" s="29"/>
      <c r="G2090" s="29"/>
      <c r="H2090" s="29"/>
      <c r="I2090" s="30"/>
    </row>
    <row r="2091" spans="1:26" ht="15.75" x14ac:dyDescent="0.25">
      <c r="A2091" s="28" t="s">
        <v>7</v>
      </c>
      <c r="B2091" s="29"/>
      <c r="C2091" s="29"/>
      <c r="D2091" s="30"/>
      <c r="E2091" s="28"/>
      <c r="F2091" s="29"/>
      <c r="G2091" s="29"/>
      <c r="H2091" s="29"/>
      <c r="I2091" s="30"/>
    </row>
    <row r="2092" spans="1:26" ht="15.75" x14ac:dyDescent="0.25">
      <c r="A2092" s="5"/>
      <c r="B2092" s="3"/>
      <c r="C2092" s="3"/>
      <c r="D2092" s="3"/>
      <c r="E2092" s="3"/>
    </row>
    <row r="2093" spans="1:26" ht="15.75" x14ac:dyDescent="0.25">
      <c r="A2093" s="5" t="s">
        <v>6</v>
      </c>
      <c r="B2093" s="3"/>
      <c r="C2093" s="3"/>
      <c r="D2093" s="3"/>
      <c r="E2093" s="3"/>
    </row>
    <row r="2094" spans="1:26" ht="31.5" x14ac:dyDescent="0.25">
      <c r="A2094" s="13" t="s">
        <v>5</v>
      </c>
      <c r="B2094" s="24" t="s">
        <v>4</v>
      </c>
      <c r="C2094" s="24"/>
      <c r="D2094" s="24"/>
      <c r="E2094" s="31" t="s">
        <v>3</v>
      </c>
      <c r="F2094" s="31"/>
      <c r="G2094" s="31"/>
      <c r="H2094" s="31"/>
      <c r="I2094" s="31"/>
      <c r="J2094" s="24" t="s">
        <v>2</v>
      </c>
      <c r="K2094" s="24"/>
    </row>
    <row r="2095" spans="1:26" ht="15.75" x14ac:dyDescent="0.25">
      <c r="A2095" s="13" t="s">
        <v>1</v>
      </c>
      <c r="B2095" s="24"/>
      <c r="C2095" s="24"/>
      <c r="D2095" s="24"/>
      <c r="E2095" s="24"/>
      <c r="F2095" s="24"/>
      <c r="G2095" s="24"/>
      <c r="H2095" s="24"/>
      <c r="I2095" s="24"/>
      <c r="J2095" s="24"/>
      <c r="K2095" s="24"/>
    </row>
    <row r="2096" spans="1:26" ht="15.75" x14ac:dyDescent="0.25">
      <c r="A2096" s="24" t="s">
        <v>0</v>
      </c>
      <c r="B2096" s="24"/>
      <c r="C2096" s="24"/>
      <c r="D2096" s="24"/>
      <c r="E2096" s="25"/>
      <c r="F2096" s="25"/>
      <c r="G2096" s="25"/>
      <c r="H2096" s="25"/>
      <c r="I2096" s="25"/>
      <c r="J2096" s="24"/>
      <c r="K2096" s="24"/>
    </row>
    <row r="2100" spans="1:26" ht="15.75" x14ac:dyDescent="0.25">
      <c r="A2100" s="41" t="s">
        <v>361</v>
      </c>
      <c r="B2100" s="41"/>
      <c r="C2100" s="41"/>
      <c r="D2100" s="41"/>
      <c r="E2100" s="41"/>
      <c r="F2100" s="41"/>
      <c r="G2100" s="41"/>
      <c r="H2100" s="41"/>
      <c r="I2100" s="41"/>
      <c r="J2100" s="41"/>
      <c r="K2100" s="41"/>
      <c r="L2100" s="41"/>
      <c r="M2100" s="41"/>
      <c r="N2100" s="41"/>
    </row>
    <row r="2101" spans="1:26" ht="15.75" x14ac:dyDescent="0.25">
      <c r="A2101" s="18"/>
      <c r="B2101" s="18"/>
      <c r="C2101" s="18"/>
      <c r="D2101" s="18"/>
      <c r="E2101" s="18"/>
      <c r="F2101" s="18"/>
      <c r="G2101" s="18"/>
      <c r="H2101" s="18"/>
      <c r="I2101" s="18"/>
      <c r="J2101" s="18"/>
      <c r="K2101" s="18"/>
      <c r="L2101" s="18"/>
      <c r="M2101" s="18"/>
      <c r="N2101" s="18"/>
    </row>
    <row r="2102" spans="1:26" ht="15.75" x14ac:dyDescent="0.25">
      <c r="A2102" s="42" t="s">
        <v>17</v>
      </c>
      <c r="B2102" s="42"/>
      <c r="C2102" s="42"/>
      <c r="D2102" s="42"/>
      <c r="E2102" s="42"/>
      <c r="F2102" s="42"/>
      <c r="G2102" s="42"/>
      <c r="H2102" s="42"/>
      <c r="I2102" s="42"/>
      <c r="J2102" s="42"/>
      <c r="K2102" s="42"/>
      <c r="L2102" s="42"/>
      <c r="M2102" s="42"/>
      <c r="N2102" s="42"/>
    </row>
    <row r="2103" spans="1:26" ht="15.75" x14ac:dyDescent="0.25">
      <c r="A2103" s="4"/>
      <c r="B2103" s="4"/>
      <c r="C2103" s="4"/>
      <c r="D2103" s="4"/>
      <c r="E2103" s="4"/>
      <c r="F2103" s="4"/>
      <c r="G2103" s="4"/>
      <c r="H2103" s="4"/>
      <c r="I2103" s="4"/>
      <c r="J2103" s="4"/>
      <c r="K2103" s="4"/>
      <c r="L2103" s="4"/>
      <c r="M2103" s="4"/>
      <c r="N2103" s="4"/>
    </row>
    <row r="2104" spans="1:26" ht="15.75" x14ac:dyDescent="0.25">
      <c r="A2104" s="24" t="s">
        <v>16</v>
      </c>
      <c r="B2104" s="24"/>
      <c r="C2104" s="24"/>
      <c r="D2104" s="24"/>
      <c r="E2104" s="24"/>
      <c r="F2104" s="24"/>
      <c r="G2104" s="24"/>
      <c r="H2104" s="24" t="s">
        <v>15</v>
      </c>
      <c r="I2104" s="24"/>
      <c r="J2104" s="24"/>
      <c r="K2104" s="24"/>
      <c r="L2104" s="24"/>
      <c r="M2104" s="24"/>
      <c r="N2104" s="24"/>
    </row>
    <row r="2105" spans="1:26" x14ac:dyDescent="0.25">
      <c r="A2105" s="32" t="s">
        <v>254</v>
      </c>
      <c r="B2105" s="33"/>
      <c r="C2105" s="33"/>
      <c r="D2105" s="33"/>
      <c r="E2105" s="33"/>
      <c r="F2105" s="33"/>
      <c r="G2105" s="34"/>
      <c r="H2105" s="32" t="s">
        <v>256</v>
      </c>
      <c r="I2105" s="33"/>
      <c r="J2105" s="33"/>
      <c r="K2105" s="33"/>
      <c r="L2105" s="33"/>
      <c r="M2105" s="33"/>
      <c r="N2105" s="34"/>
    </row>
    <row r="2106" spans="1:26" ht="15.75" x14ac:dyDescent="0.25">
      <c r="A2106" s="35"/>
      <c r="B2106" s="35"/>
      <c r="C2106" s="35"/>
      <c r="D2106" s="35"/>
      <c r="E2106" s="35"/>
      <c r="F2106" s="35"/>
      <c r="G2106" s="35"/>
      <c r="H2106" s="36"/>
      <c r="I2106" s="36"/>
      <c r="J2106" s="36"/>
      <c r="K2106" s="36"/>
      <c r="L2106" s="36"/>
      <c r="M2106" s="36"/>
      <c r="N2106" s="36"/>
    </row>
    <row r="2107" spans="1:26" ht="15.75" x14ac:dyDescent="0.25">
      <c r="A2107" s="37" t="s">
        <v>14</v>
      </c>
      <c r="B2107" s="37"/>
      <c r="C2107" s="37"/>
      <c r="D2107" s="37"/>
      <c r="E2107" s="37"/>
      <c r="F2107" s="37"/>
      <c r="G2107" s="37"/>
      <c r="H2107" s="37"/>
      <c r="I2107" s="37"/>
      <c r="J2107" s="37"/>
      <c r="K2107" s="37"/>
      <c r="L2107" s="37"/>
      <c r="M2107" s="37"/>
      <c r="N2107" s="37"/>
    </row>
    <row r="2108" spans="1:26" ht="15.75" x14ac:dyDescent="0.25">
      <c r="A2108" s="15"/>
      <c r="B2108" s="15"/>
      <c r="C2108" s="15"/>
      <c r="D2108" s="15"/>
      <c r="E2108" s="15"/>
      <c r="F2108" s="15"/>
      <c r="G2108" s="15"/>
      <c r="H2108" s="15"/>
      <c r="I2108" s="15"/>
      <c r="J2108" s="15"/>
      <c r="K2108" s="15"/>
      <c r="L2108" s="15"/>
      <c r="M2108" s="15"/>
      <c r="N2108" s="15"/>
    </row>
    <row r="2109" spans="1:26" x14ac:dyDescent="0.25">
      <c r="A2109" s="38" t="s">
        <v>5</v>
      </c>
      <c r="B2109" s="38" t="s">
        <v>63</v>
      </c>
      <c r="C2109" s="38" t="s">
        <v>13</v>
      </c>
      <c r="D2109" s="38" t="s">
        <v>12</v>
      </c>
      <c r="E2109" s="38" t="s">
        <v>52</v>
      </c>
      <c r="F2109" s="32" t="s">
        <v>51</v>
      </c>
      <c r="G2109" s="33"/>
      <c r="H2109" s="33"/>
      <c r="I2109" s="33"/>
      <c r="J2109" s="34"/>
      <c r="K2109" s="32" t="s">
        <v>64</v>
      </c>
      <c r="L2109" s="33"/>
      <c r="M2109" s="33"/>
      <c r="N2109" s="33"/>
      <c r="O2109" s="34"/>
      <c r="P2109" s="32" t="s">
        <v>65</v>
      </c>
      <c r="Q2109" s="33"/>
      <c r="R2109" s="33"/>
      <c r="S2109" s="33"/>
      <c r="T2109" s="33"/>
      <c r="U2109" s="34"/>
      <c r="V2109" s="32" t="s">
        <v>66</v>
      </c>
      <c r="W2109" s="33"/>
      <c r="X2109" s="33"/>
      <c r="Y2109" s="33"/>
      <c r="Z2109" s="34"/>
    </row>
    <row r="2110" spans="1:26" ht="30" x14ac:dyDescent="0.25">
      <c r="A2110" s="38"/>
      <c r="B2110" s="38"/>
      <c r="C2110" s="38"/>
      <c r="D2110" s="38"/>
      <c r="E2110" s="38"/>
      <c r="F2110" s="39" t="s">
        <v>50</v>
      </c>
      <c r="G2110" s="32" t="s">
        <v>49</v>
      </c>
      <c r="H2110" s="33"/>
      <c r="I2110" s="34"/>
      <c r="J2110" s="39" t="s">
        <v>67</v>
      </c>
      <c r="K2110" s="39" t="s">
        <v>50</v>
      </c>
      <c r="L2110" s="32" t="s">
        <v>49</v>
      </c>
      <c r="M2110" s="33"/>
      <c r="N2110" s="34"/>
      <c r="O2110" s="39" t="s">
        <v>67</v>
      </c>
      <c r="P2110" s="39" t="s">
        <v>50</v>
      </c>
      <c r="Q2110" s="38" t="s">
        <v>49</v>
      </c>
      <c r="R2110" s="38"/>
      <c r="S2110" s="38"/>
      <c r="T2110" s="16" t="s">
        <v>67</v>
      </c>
      <c r="U2110" s="16" t="s">
        <v>68</v>
      </c>
      <c r="V2110" s="39" t="s">
        <v>50</v>
      </c>
      <c r="W2110" s="32" t="s">
        <v>49</v>
      </c>
      <c r="X2110" s="33"/>
      <c r="Y2110" s="34"/>
      <c r="Z2110" s="16" t="s">
        <v>68</v>
      </c>
    </row>
    <row r="2111" spans="1:26" ht="60" x14ac:dyDescent="0.25">
      <c r="A2111" s="16">
        <v>1</v>
      </c>
      <c r="B2111" s="16" t="s">
        <v>340</v>
      </c>
      <c r="C2111" s="16"/>
      <c r="D2111" s="16"/>
      <c r="E2111" s="38"/>
      <c r="F2111" s="40"/>
      <c r="G2111" s="16" t="s">
        <v>48</v>
      </c>
      <c r="H2111" s="16" t="s">
        <v>47</v>
      </c>
      <c r="I2111" s="16" t="s">
        <v>46</v>
      </c>
      <c r="J2111" s="40"/>
      <c r="K2111" s="40"/>
      <c r="L2111" s="16" t="s">
        <v>48</v>
      </c>
      <c r="M2111" s="16" t="s">
        <v>47</v>
      </c>
      <c r="N2111" s="16" t="s">
        <v>46</v>
      </c>
      <c r="O2111" s="40"/>
      <c r="P2111" s="40"/>
      <c r="Q2111" s="16" t="s">
        <v>69</v>
      </c>
      <c r="R2111" s="16" t="s">
        <v>47</v>
      </c>
      <c r="S2111" s="16" t="s">
        <v>46</v>
      </c>
      <c r="T2111" s="16" t="s">
        <v>0</v>
      </c>
      <c r="U2111" s="16" t="s">
        <v>70</v>
      </c>
      <c r="V2111" s="40"/>
      <c r="W2111" s="16" t="s">
        <v>71</v>
      </c>
      <c r="X2111" s="16" t="s">
        <v>72</v>
      </c>
      <c r="Y2111" s="16" t="s">
        <v>73</v>
      </c>
      <c r="Z2111" s="16" t="s">
        <v>70</v>
      </c>
    </row>
    <row r="2112" spans="1:26" x14ac:dyDescent="0.25">
      <c r="A2112" s="14"/>
      <c r="B2112" s="26" t="s">
        <v>7</v>
      </c>
      <c r="C2112" s="26"/>
      <c r="D2112" s="26"/>
      <c r="E2112" s="16">
        <f t="shared" ref="E2112" si="498">F2112+K2112+P2112+V2112</f>
        <v>235</v>
      </c>
      <c r="F2112" s="17">
        <f t="shared" ref="F2112" si="499">G2112+H2112+I2112</f>
        <v>217</v>
      </c>
      <c r="G2112" s="16">
        <v>173</v>
      </c>
      <c r="H2112" s="16">
        <v>44</v>
      </c>
      <c r="I2112" s="16">
        <v>0</v>
      </c>
      <c r="J2112" s="16">
        <v>269</v>
      </c>
      <c r="K2112" s="17">
        <f t="shared" ref="K2112" si="500">L2112+M2112+N2112</f>
        <v>0</v>
      </c>
      <c r="L2112" s="16">
        <v>0</v>
      </c>
      <c r="M2112" s="16">
        <v>0</v>
      </c>
      <c r="N2112" s="16">
        <v>0</v>
      </c>
      <c r="O2112" s="17">
        <v>0</v>
      </c>
      <c r="P2112" s="17">
        <f t="shared" ref="P2112" si="501">Q2112+R2112+S2112</f>
        <v>16</v>
      </c>
      <c r="Q2112" s="16">
        <v>6</v>
      </c>
      <c r="R2112" s="16">
        <v>10</v>
      </c>
      <c r="S2112" s="16">
        <v>0</v>
      </c>
      <c r="T2112" s="16">
        <v>16</v>
      </c>
      <c r="U2112" s="16">
        <f t="shared" ref="U2112" si="502">S2112*3</f>
        <v>0</v>
      </c>
      <c r="V2112" s="17">
        <f t="shared" ref="V2112" si="503">W2112+X2112+Y2112</f>
        <v>2</v>
      </c>
      <c r="W2112" s="16">
        <v>1</v>
      </c>
      <c r="X2112" s="16">
        <v>0</v>
      </c>
      <c r="Y2112" s="16">
        <v>1</v>
      </c>
      <c r="Z2112" s="16">
        <f t="shared" ref="Z2112" si="504">W2112*3+X2112*3+Y2112*2</f>
        <v>5</v>
      </c>
    </row>
    <row r="2115" spans="1:11" ht="15.75" x14ac:dyDescent="0.25">
      <c r="A2115" s="5" t="s">
        <v>11</v>
      </c>
      <c r="B2115" s="3"/>
      <c r="C2115" s="3"/>
      <c r="D2115" s="3"/>
      <c r="E2115" s="3"/>
    </row>
    <row r="2116" spans="1:11" ht="31.5" x14ac:dyDescent="0.25">
      <c r="A2116" s="13" t="s">
        <v>5</v>
      </c>
      <c r="B2116" s="24" t="s">
        <v>10</v>
      </c>
      <c r="C2116" s="24"/>
      <c r="D2116" s="24"/>
      <c r="E2116" s="27" t="s">
        <v>2</v>
      </c>
      <c r="F2116" s="27"/>
      <c r="G2116" s="27"/>
      <c r="H2116" s="27"/>
      <c r="I2116" s="27"/>
    </row>
    <row r="2117" spans="1:11" ht="15.75" x14ac:dyDescent="0.25">
      <c r="A2117" s="13" t="s">
        <v>1</v>
      </c>
      <c r="B2117" s="24"/>
      <c r="C2117" s="24"/>
      <c r="D2117" s="24"/>
      <c r="E2117" s="24"/>
      <c r="F2117" s="24"/>
      <c r="G2117" s="24"/>
      <c r="H2117" s="24"/>
      <c r="I2117" s="24"/>
    </row>
    <row r="2118" spans="1:11" ht="15.75" x14ac:dyDescent="0.25">
      <c r="A2118" s="13" t="s">
        <v>9</v>
      </c>
      <c r="B2118" s="28"/>
      <c r="C2118" s="29"/>
      <c r="D2118" s="30"/>
      <c r="E2118" s="28"/>
      <c r="F2118" s="29"/>
      <c r="G2118" s="29"/>
      <c r="H2118" s="29"/>
      <c r="I2118" s="30"/>
    </row>
    <row r="2119" spans="1:11" ht="15.75" x14ac:dyDescent="0.25">
      <c r="A2119" s="13" t="s">
        <v>8</v>
      </c>
      <c r="B2119" s="28"/>
      <c r="C2119" s="29"/>
      <c r="D2119" s="30"/>
      <c r="E2119" s="28"/>
      <c r="F2119" s="29"/>
      <c r="G2119" s="29"/>
      <c r="H2119" s="29"/>
      <c r="I2119" s="30"/>
    </row>
    <row r="2120" spans="1:11" ht="15.75" x14ac:dyDescent="0.25">
      <c r="A2120" s="28" t="s">
        <v>7</v>
      </c>
      <c r="B2120" s="29"/>
      <c r="C2120" s="29"/>
      <c r="D2120" s="30"/>
      <c r="E2120" s="28"/>
      <c r="F2120" s="29"/>
      <c r="G2120" s="29"/>
      <c r="H2120" s="29"/>
      <c r="I2120" s="30"/>
    </row>
    <row r="2121" spans="1:11" ht="15.75" x14ac:dyDescent="0.25">
      <c r="A2121" s="5"/>
      <c r="B2121" s="3"/>
      <c r="C2121" s="3"/>
      <c r="D2121" s="3"/>
      <c r="E2121" s="3"/>
    </row>
    <row r="2122" spans="1:11" ht="15.75" x14ac:dyDescent="0.25">
      <c r="A2122" s="5" t="s">
        <v>6</v>
      </c>
      <c r="B2122" s="3"/>
      <c r="C2122" s="3"/>
      <c r="D2122" s="3"/>
      <c r="E2122" s="3"/>
    </row>
    <row r="2123" spans="1:11" ht="31.5" x14ac:dyDescent="0.25">
      <c r="A2123" s="13" t="s">
        <v>5</v>
      </c>
      <c r="B2123" s="24" t="s">
        <v>4</v>
      </c>
      <c r="C2123" s="24"/>
      <c r="D2123" s="24"/>
      <c r="E2123" s="31" t="s">
        <v>3</v>
      </c>
      <c r="F2123" s="31"/>
      <c r="G2123" s="31"/>
      <c r="H2123" s="31"/>
      <c r="I2123" s="31"/>
      <c r="J2123" s="24" t="s">
        <v>2</v>
      </c>
      <c r="K2123" s="24"/>
    </row>
    <row r="2124" spans="1:11" ht="15.75" x14ac:dyDescent="0.25">
      <c r="A2124" s="13" t="s">
        <v>1</v>
      </c>
      <c r="B2124" s="24"/>
      <c r="C2124" s="24"/>
      <c r="D2124" s="24"/>
      <c r="E2124" s="24"/>
      <c r="F2124" s="24"/>
      <c r="G2124" s="24"/>
      <c r="H2124" s="24"/>
      <c r="I2124" s="24"/>
      <c r="J2124" s="24"/>
      <c r="K2124" s="24"/>
    </row>
    <row r="2125" spans="1:11" ht="15.75" x14ac:dyDescent="0.25">
      <c r="A2125" s="24" t="s">
        <v>0</v>
      </c>
      <c r="B2125" s="24"/>
      <c r="C2125" s="24"/>
      <c r="D2125" s="24"/>
      <c r="E2125" s="25"/>
      <c r="F2125" s="25"/>
      <c r="G2125" s="25"/>
      <c r="H2125" s="25"/>
      <c r="I2125" s="25"/>
      <c r="J2125" s="24"/>
      <c r="K2125" s="24"/>
    </row>
    <row r="2129" spans="1:26" ht="15.75" x14ac:dyDescent="0.25">
      <c r="A2129" s="41" t="s">
        <v>362</v>
      </c>
      <c r="B2129" s="41"/>
      <c r="C2129" s="41"/>
      <c r="D2129" s="41"/>
      <c r="E2129" s="41"/>
      <c r="F2129" s="41"/>
      <c r="G2129" s="41"/>
      <c r="H2129" s="41"/>
      <c r="I2129" s="41"/>
      <c r="J2129" s="41"/>
      <c r="K2129" s="41"/>
      <c r="L2129" s="41"/>
      <c r="M2129" s="41"/>
      <c r="N2129" s="41"/>
    </row>
    <row r="2130" spans="1:26" ht="15.75" x14ac:dyDescent="0.25">
      <c r="A2130" s="18"/>
      <c r="B2130" s="18"/>
      <c r="C2130" s="18"/>
      <c r="D2130" s="18"/>
      <c r="E2130" s="18"/>
      <c r="F2130" s="18"/>
      <c r="G2130" s="18"/>
      <c r="H2130" s="18"/>
      <c r="I2130" s="18"/>
      <c r="J2130" s="18"/>
      <c r="K2130" s="18"/>
      <c r="L2130" s="18"/>
      <c r="M2130" s="18"/>
      <c r="N2130" s="18"/>
    </row>
    <row r="2131" spans="1:26" ht="15.75" x14ac:dyDescent="0.25">
      <c r="A2131" s="42" t="s">
        <v>17</v>
      </c>
      <c r="B2131" s="42"/>
      <c r="C2131" s="42"/>
      <c r="D2131" s="42"/>
      <c r="E2131" s="42"/>
      <c r="F2131" s="42"/>
      <c r="G2131" s="42"/>
      <c r="H2131" s="42"/>
      <c r="I2131" s="42"/>
      <c r="J2131" s="42"/>
      <c r="K2131" s="42"/>
      <c r="L2131" s="42"/>
      <c r="M2131" s="42"/>
      <c r="N2131" s="42"/>
    </row>
    <row r="2132" spans="1:26" ht="15.75" x14ac:dyDescent="0.25">
      <c r="A2132" s="4"/>
      <c r="B2132" s="4"/>
      <c r="C2132" s="4"/>
      <c r="D2132" s="4"/>
      <c r="E2132" s="4"/>
      <c r="F2132" s="4"/>
      <c r="G2132" s="4"/>
      <c r="H2132" s="4"/>
      <c r="I2132" s="4"/>
      <c r="J2132" s="4"/>
      <c r="K2132" s="4"/>
      <c r="L2132" s="4"/>
      <c r="M2132" s="4"/>
      <c r="N2132" s="4"/>
    </row>
    <row r="2133" spans="1:26" ht="15.75" x14ac:dyDescent="0.25">
      <c r="A2133" s="24" t="s">
        <v>16</v>
      </c>
      <c r="B2133" s="24"/>
      <c r="C2133" s="24"/>
      <c r="D2133" s="24"/>
      <c r="E2133" s="24"/>
      <c r="F2133" s="24"/>
      <c r="G2133" s="24"/>
      <c r="H2133" s="24" t="s">
        <v>15</v>
      </c>
      <c r="I2133" s="24"/>
      <c r="J2133" s="24"/>
      <c r="K2133" s="24"/>
      <c r="L2133" s="24"/>
      <c r="M2133" s="24"/>
      <c r="N2133" s="24"/>
    </row>
    <row r="2134" spans="1:26" x14ac:dyDescent="0.25">
      <c r="A2134" s="32" t="s">
        <v>257</v>
      </c>
      <c r="B2134" s="33"/>
      <c r="C2134" s="33"/>
      <c r="D2134" s="33"/>
      <c r="E2134" s="33"/>
      <c r="F2134" s="33"/>
      <c r="G2134" s="34"/>
      <c r="H2134" s="32" t="s">
        <v>258</v>
      </c>
      <c r="I2134" s="33"/>
      <c r="J2134" s="33"/>
      <c r="K2134" s="33"/>
      <c r="L2134" s="33"/>
      <c r="M2134" s="33"/>
      <c r="N2134" s="34"/>
    </row>
    <row r="2135" spans="1:26" ht="15.75" x14ac:dyDescent="0.25">
      <c r="A2135" s="35"/>
      <c r="B2135" s="35"/>
      <c r="C2135" s="35"/>
      <c r="D2135" s="35"/>
      <c r="E2135" s="35"/>
      <c r="F2135" s="35"/>
      <c r="G2135" s="35"/>
      <c r="H2135" s="36"/>
      <c r="I2135" s="36"/>
      <c r="J2135" s="36"/>
      <c r="K2135" s="36"/>
      <c r="L2135" s="36"/>
      <c r="M2135" s="36"/>
      <c r="N2135" s="36"/>
    </row>
    <row r="2136" spans="1:26" ht="15.75" x14ac:dyDescent="0.25">
      <c r="A2136" s="37" t="s">
        <v>14</v>
      </c>
      <c r="B2136" s="37"/>
      <c r="C2136" s="37"/>
      <c r="D2136" s="37"/>
      <c r="E2136" s="37"/>
      <c r="F2136" s="37"/>
      <c r="G2136" s="37"/>
      <c r="H2136" s="37"/>
      <c r="I2136" s="37"/>
      <c r="J2136" s="37"/>
      <c r="K2136" s="37"/>
      <c r="L2136" s="37"/>
      <c r="M2136" s="37"/>
      <c r="N2136" s="37"/>
    </row>
    <row r="2137" spans="1:26" ht="15.75" x14ac:dyDescent="0.25">
      <c r="A2137" s="15"/>
      <c r="B2137" s="15"/>
      <c r="C2137" s="15"/>
      <c r="D2137" s="15"/>
      <c r="E2137" s="15"/>
      <c r="F2137" s="15"/>
      <c r="G2137" s="15"/>
      <c r="H2137" s="15"/>
      <c r="I2137" s="15"/>
      <c r="J2137" s="15"/>
      <c r="K2137" s="15"/>
      <c r="L2137" s="15"/>
      <c r="M2137" s="15"/>
      <c r="N2137" s="15"/>
    </row>
    <row r="2138" spans="1:26" x14ac:dyDescent="0.25">
      <c r="A2138" s="38" t="s">
        <v>5</v>
      </c>
      <c r="B2138" s="38" t="s">
        <v>63</v>
      </c>
      <c r="C2138" s="38" t="s">
        <v>13</v>
      </c>
      <c r="D2138" s="38" t="s">
        <v>12</v>
      </c>
      <c r="E2138" s="38" t="s">
        <v>52</v>
      </c>
      <c r="F2138" s="32" t="s">
        <v>51</v>
      </c>
      <c r="G2138" s="33"/>
      <c r="H2138" s="33"/>
      <c r="I2138" s="33"/>
      <c r="J2138" s="34"/>
      <c r="K2138" s="32" t="s">
        <v>64</v>
      </c>
      <c r="L2138" s="33"/>
      <c r="M2138" s="33"/>
      <c r="N2138" s="33"/>
      <c r="O2138" s="34"/>
      <c r="P2138" s="32" t="s">
        <v>65</v>
      </c>
      <c r="Q2138" s="33"/>
      <c r="R2138" s="33"/>
      <c r="S2138" s="33"/>
      <c r="T2138" s="33"/>
      <c r="U2138" s="34"/>
      <c r="V2138" s="32" t="s">
        <v>66</v>
      </c>
      <c r="W2138" s="33"/>
      <c r="X2138" s="33"/>
      <c r="Y2138" s="33"/>
      <c r="Z2138" s="34"/>
    </row>
    <row r="2139" spans="1:26" ht="30" x14ac:dyDescent="0.25">
      <c r="A2139" s="38"/>
      <c r="B2139" s="38"/>
      <c r="C2139" s="38"/>
      <c r="D2139" s="38"/>
      <c r="E2139" s="38"/>
      <c r="F2139" s="39" t="s">
        <v>50</v>
      </c>
      <c r="G2139" s="32" t="s">
        <v>49</v>
      </c>
      <c r="H2139" s="33"/>
      <c r="I2139" s="34"/>
      <c r="J2139" s="39" t="s">
        <v>67</v>
      </c>
      <c r="K2139" s="39" t="s">
        <v>50</v>
      </c>
      <c r="L2139" s="32" t="s">
        <v>49</v>
      </c>
      <c r="M2139" s="33"/>
      <c r="N2139" s="34"/>
      <c r="O2139" s="39" t="s">
        <v>67</v>
      </c>
      <c r="P2139" s="39" t="s">
        <v>50</v>
      </c>
      <c r="Q2139" s="38" t="s">
        <v>49</v>
      </c>
      <c r="R2139" s="38"/>
      <c r="S2139" s="38"/>
      <c r="T2139" s="16" t="s">
        <v>67</v>
      </c>
      <c r="U2139" s="16" t="s">
        <v>68</v>
      </c>
      <c r="V2139" s="39" t="s">
        <v>50</v>
      </c>
      <c r="W2139" s="32" t="s">
        <v>49</v>
      </c>
      <c r="X2139" s="33"/>
      <c r="Y2139" s="34"/>
      <c r="Z2139" s="16" t="s">
        <v>68</v>
      </c>
    </row>
    <row r="2140" spans="1:26" ht="60" x14ac:dyDescent="0.25">
      <c r="A2140" s="16">
        <v>1</v>
      </c>
      <c r="B2140" s="16" t="s">
        <v>341</v>
      </c>
      <c r="C2140" s="16"/>
      <c r="D2140" s="16"/>
      <c r="E2140" s="38"/>
      <c r="F2140" s="40"/>
      <c r="G2140" s="16" t="s">
        <v>48</v>
      </c>
      <c r="H2140" s="16" t="s">
        <v>47</v>
      </c>
      <c r="I2140" s="16" t="s">
        <v>46</v>
      </c>
      <c r="J2140" s="40"/>
      <c r="K2140" s="40"/>
      <c r="L2140" s="16" t="s">
        <v>48</v>
      </c>
      <c r="M2140" s="16" t="s">
        <v>47</v>
      </c>
      <c r="N2140" s="16" t="s">
        <v>46</v>
      </c>
      <c r="O2140" s="40"/>
      <c r="P2140" s="40"/>
      <c r="Q2140" s="16" t="s">
        <v>69</v>
      </c>
      <c r="R2140" s="16" t="s">
        <v>47</v>
      </c>
      <c r="S2140" s="16" t="s">
        <v>46</v>
      </c>
      <c r="T2140" s="16" t="s">
        <v>0</v>
      </c>
      <c r="U2140" s="16" t="s">
        <v>70</v>
      </c>
      <c r="V2140" s="40"/>
      <c r="W2140" s="16" t="s">
        <v>71</v>
      </c>
      <c r="X2140" s="16" t="s">
        <v>72</v>
      </c>
      <c r="Y2140" s="16" t="s">
        <v>73</v>
      </c>
      <c r="Z2140" s="16" t="s">
        <v>70</v>
      </c>
    </row>
    <row r="2141" spans="1:26" x14ac:dyDescent="0.25">
      <c r="A2141" s="14"/>
      <c r="B2141" s="26" t="s">
        <v>7</v>
      </c>
      <c r="C2141" s="26"/>
      <c r="D2141" s="26"/>
      <c r="E2141" s="16">
        <f t="shared" ref="E2141" si="505">F2141+K2141+P2141+V2141</f>
        <v>162</v>
      </c>
      <c r="F2141" s="17">
        <f t="shared" ref="F2141" si="506">G2141+H2141+I2141</f>
        <v>117</v>
      </c>
      <c r="G2141" s="16">
        <v>88</v>
      </c>
      <c r="H2141" s="16">
        <v>29</v>
      </c>
      <c r="I2141" s="16">
        <v>0</v>
      </c>
      <c r="J2141" s="16">
        <v>120</v>
      </c>
      <c r="K2141" s="17">
        <f t="shared" ref="K2141" si="507">L2141+M2141+N2141</f>
        <v>0</v>
      </c>
      <c r="L2141" s="16">
        <v>0</v>
      </c>
      <c r="M2141" s="16">
        <v>0</v>
      </c>
      <c r="N2141" s="16">
        <v>0</v>
      </c>
      <c r="O2141" s="17">
        <v>0</v>
      </c>
      <c r="P2141" s="17">
        <f t="shared" ref="P2141" si="508">Q2141+R2141+S2141</f>
        <v>34</v>
      </c>
      <c r="Q2141" s="16">
        <v>12</v>
      </c>
      <c r="R2141" s="16">
        <v>22</v>
      </c>
      <c r="S2141" s="16">
        <v>0</v>
      </c>
      <c r="T2141" s="16">
        <v>34</v>
      </c>
      <c r="U2141" s="16">
        <f t="shared" ref="U2141" si="509">S2141*3</f>
        <v>0</v>
      </c>
      <c r="V2141" s="17">
        <f t="shared" ref="V2141" si="510">W2141+X2141+Y2141</f>
        <v>11</v>
      </c>
      <c r="W2141" s="16">
        <v>6</v>
      </c>
      <c r="X2141" s="16">
        <v>4</v>
      </c>
      <c r="Y2141" s="16">
        <v>1</v>
      </c>
      <c r="Z2141" s="16">
        <f t="shared" ref="Z2141" si="511">W2141*3+X2141*3+Y2141*2</f>
        <v>32</v>
      </c>
    </row>
    <row r="2144" spans="1:26" ht="15.75" x14ac:dyDescent="0.25">
      <c r="A2144" s="5" t="s">
        <v>11</v>
      </c>
      <c r="B2144" s="3"/>
      <c r="C2144" s="3"/>
      <c r="D2144" s="3"/>
      <c r="E2144" s="3"/>
    </row>
    <row r="2145" spans="1:14" ht="31.5" x14ac:dyDescent="0.25">
      <c r="A2145" s="13" t="s">
        <v>5</v>
      </c>
      <c r="B2145" s="24" t="s">
        <v>10</v>
      </c>
      <c r="C2145" s="24"/>
      <c r="D2145" s="24"/>
      <c r="E2145" s="27" t="s">
        <v>2</v>
      </c>
      <c r="F2145" s="27"/>
      <c r="G2145" s="27"/>
      <c r="H2145" s="27"/>
      <c r="I2145" s="27"/>
    </row>
    <row r="2146" spans="1:14" ht="15.75" x14ac:dyDescent="0.25">
      <c r="A2146" s="13" t="s">
        <v>1</v>
      </c>
      <c r="B2146" s="24"/>
      <c r="C2146" s="24"/>
      <c r="D2146" s="24"/>
      <c r="E2146" s="24"/>
      <c r="F2146" s="24"/>
      <c r="G2146" s="24"/>
      <c r="H2146" s="24"/>
      <c r="I2146" s="24"/>
    </row>
    <row r="2147" spans="1:14" ht="15.75" x14ac:dyDescent="0.25">
      <c r="A2147" s="13" t="s">
        <v>9</v>
      </c>
      <c r="B2147" s="28"/>
      <c r="C2147" s="29"/>
      <c r="D2147" s="30"/>
      <c r="E2147" s="28"/>
      <c r="F2147" s="29"/>
      <c r="G2147" s="29"/>
      <c r="H2147" s="29"/>
      <c r="I2147" s="30"/>
    </row>
    <row r="2148" spans="1:14" ht="15.75" x14ac:dyDescent="0.25">
      <c r="A2148" s="13" t="s">
        <v>8</v>
      </c>
      <c r="B2148" s="28"/>
      <c r="C2148" s="29"/>
      <c r="D2148" s="30"/>
      <c r="E2148" s="28"/>
      <c r="F2148" s="29"/>
      <c r="G2148" s="29"/>
      <c r="H2148" s="29"/>
      <c r="I2148" s="30"/>
    </row>
    <row r="2149" spans="1:14" ht="15.75" x14ac:dyDescent="0.25">
      <c r="A2149" s="28" t="s">
        <v>7</v>
      </c>
      <c r="B2149" s="29"/>
      <c r="C2149" s="29"/>
      <c r="D2149" s="30"/>
      <c r="E2149" s="28"/>
      <c r="F2149" s="29"/>
      <c r="G2149" s="29"/>
      <c r="H2149" s="29"/>
      <c r="I2149" s="30"/>
    </row>
    <row r="2150" spans="1:14" ht="15.75" x14ac:dyDescent="0.25">
      <c r="A2150" s="5"/>
      <c r="B2150" s="3"/>
      <c r="C2150" s="3"/>
      <c r="D2150" s="3"/>
      <c r="E2150" s="3"/>
    </row>
    <row r="2151" spans="1:14" ht="15.75" x14ac:dyDescent="0.25">
      <c r="A2151" s="5" t="s">
        <v>6</v>
      </c>
      <c r="B2151" s="3"/>
      <c r="C2151" s="3"/>
      <c r="D2151" s="3"/>
      <c r="E2151" s="3"/>
    </row>
    <row r="2152" spans="1:14" ht="31.5" x14ac:dyDescent="0.25">
      <c r="A2152" s="13" t="s">
        <v>5</v>
      </c>
      <c r="B2152" s="24" t="s">
        <v>4</v>
      </c>
      <c r="C2152" s="24"/>
      <c r="D2152" s="24"/>
      <c r="E2152" s="31" t="s">
        <v>3</v>
      </c>
      <c r="F2152" s="31"/>
      <c r="G2152" s="31"/>
      <c r="H2152" s="31"/>
      <c r="I2152" s="31"/>
      <c r="J2152" s="24" t="s">
        <v>2</v>
      </c>
      <c r="K2152" s="24"/>
    </row>
    <row r="2153" spans="1:14" ht="15.75" x14ac:dyDescent="0.25">
      <c r="A2153" s="13" t="s">
        <v>1</v>
      </c>
      <c r="B2153" s="24"/>
      <c r="C2153" s="24"/>
      <c r="D2153" s="24"/>
      <c r="E2153" s="24"/>
      <c r="F2153" s="24"/>
      <c r="G2153" s="24"/>
      <c r="H2153" s="24"/>
      <c r="I2153" s="24"/>
      <c r="J2153" s="24"/>
      <c r="K2153" s="24"/>
    </row>
    <row r="2154" spans="1:14" ht="15.75" x14ac:dyDescent="0.25">
      <c r="A2154" s="24" t="s">
        <v>0</v>
      </c>
      <c r="B2154" s="24"/>
      <c r="C2154" s="24"/>
      <c r="D2154" s="24"/>
      <c r="E2154" s="25"/>
      <c r="F2154" s="25"/>
      <c r="G2154" s="25"/>
      <c r="H2154" s="25"/>
      <c r="I2154" s="25"/>
      <c r="J2154" s="24"/>
      <c r="K2154" s="24"/>
    </row>
    <row r="2158" spans="1:14" ht="15.75" x14ac:dyDescent="0.25">
      <c r="A2158" s="41" t="s">
        <v>363</v>
      </c>
      <c r="B2158" s="41"/>
      <c r="C2158" s="41"/>
      <c r="D2158" s="41"/>
      <c r="E2158" s="41"/>
      <c r="F2158" s="41"/>
      <c r="G2158" s="41"/>
      <c r="H2158" s="41"/>
      <c r="I2158" s="41"/>
      <c r="J2158" s="41"/>
      <c r="K2158" s="41"/>
      <c r="L2158" s="41"/>
      <c r="M2158" s="41"/>
      <c r="N2158" s="41"/>
    </row>
    <row r="2159" spans="1:14" ht="15.75" x14ac:dyDescent="0.25">
      <c r="A2159" s="18"/>
      <c r="B2159" s="18"/>
      <c r="C2159" s="18"/>
      <c r="D2159" s="18"/>
      <c r="E2159" s="18"/>
      <c r="F2159" s="18"/>
      <c r="G2159" s="18"/>
      <c r="H2159" s="18"/>
      <c r="I2159" s="18"/>
      <c r="J2159" s="18"/>
      <c r="K2159" s="18"/>
      <c r="L2159" s="18"/>
      <c r="M2159" s="18"/>
      <c r="N2159" s="18"/>
    </row>
    <row r="2160" spans="1:14" ht="15.75" x14ac:dyDescent="0.25">
      <c r="A2160" s="42" t="s">
        <v>17</v>
      </c>
      <c r="B2160" s="42"/>
      <c r="C2160" s="42"/>
      <c r="D2160" s="42"/>
      <c r="E2160" s="42"/>
      <c r="F2160" s="42"/>
      <c r="G2160" s="42"/>
      <c r="H2160" s="42"/>
      <c r="I2160" s="42"/>
      <c r="J2160" s="42"/>
      <c r="K2160" s="42"/>
      <c r="L2160" s="42"/>
      <c r="M2160" s="42"/>
      <c r="N2160" s="42"/>
    </row>
    <row r="2161" spans="1:26" ht="15.75" x14ac:dyDescent="0.25">
      <c r="A2161" s="4"/>
      <c r="B2161" s="4"/>
      <c r="C2161" s="4"/>
      <c r="D2161" s="4"/>
      <c r="E2161" s="4"/>
      <c r="F2161" s="4"/>
      <c r="G2161" s="4"/>
      <c r="H2161" s="4"/>
      <c r="I2161" s="4"/>
      <c r="J2161" s="4"/>
      <c r="K2161" s="4"/>
      <c r="L2161" s="4"/>
      <c r="M2161" s="4"/>
      <c r="N2161" s="4"/>
    </row>
    <row r="2162" spans="1:26" ht="15.75" x14ac:dyDescent="0.25">
      <c r="A2162" s="24" t="s">
        <v>16</v>
      </c>
      <c r="B2162" s="24"/>
      <c r="C2162" s="24"/>
      <c r="D2162" s="24"/>
      <c r="E2162" s="24"/>
      <c r="F2162" s="24"/>
      <c r="G2162" s="24"/>
      <c r="H2162" s="24" t="s">
        <v>15</v>
      </c>
      <c r="I2162" s="24"/>
      <c r="J2162" s="24"/>
      <c r="K2162" s="24"/>
      <c r="L2162" s="24"/>
      <c r="M2162" s="24"/>
      <c r="N2162" s="24"/>
    </row>
    <row r="2163" spans="1:26" x14ac:dyDescent="0.25">
      <c r="A2163" s="32" t="s">
        <v>257</v>
      </c>
      <c r="B2163" s="33"/>
      <c r="C2163" s="33"/>
      <c r="D2163" s="33"/>
      <c r="E2163" s="33"/>
      <c r="F2163" s="33"/>
      <c r="G2163" s="34"/>
      <c r="H2163" s="32" t="s">
        <v>259</v>
      </c>
      <c r="I2163" s="33"/>
      <c r="J2163" s="33"/>
      <c r="K2163" s="33"/>
      <c r="L2163" s="33"/>
      <c r="M2163" s="33"/>
      <c r="N2163" s="34"/>
    </row>
    <row r="2164" spans="1:26" ht="15.75" x14ac:dyDescent="0.25">
      <c r="A2164" s="35"/>
      <c r="B2164" s="35"/>
      <c r="C2164" s="35"/>
      <c r="D2164" s="35"/>
      <c r="E2164" s="35"/>
      <c r="F2164" s="35"/>
      <c r="G2164" s="35"/>
      <c r="H2164" s="36"/>
      <c r="I2164" s="36"/>
      <c r="J2164" s="36"/>
      <c r="K2164" s="36"/>
      <c r="L2164" s="36"/>
      <c r="M2164" s="36"/>
      <c r="N2164" s="36"/>
    </row>
    <row r="2165" spans="1:26" ht="15.75" x14ac:dyDescent="0.25">
      <c r="A2165" s="37" t="s">
        <v>14</v>
      </c>
      <c r="B2165" s="37"/>
      <c r="C2165" s="37"/>
      <c r="D2165" s="37"/>
      <c r="E2165" s="37"/>
      <c r="F2165" s="37"/>
      <c r="G2165" s="37"/>
      <c r="H2165" s="37"/>
      <c r="I2165" s="37"/>
      <c r="J2165" s="37"/>
      <c r="K2165" s="37"/>
      <c r="L2165" s="37"/>
      <c r="M2165" s="37"/>
      <c r="N2165" s="37"/>
    </row>
    <row r="2166" spans="1:26" ht="15.75" x14ac:dyDescent="0.25">
      <c r="A2166" s="15"/>
      <c r="B2166" s="15"/>
      <c r="C2166" s="15"/>
      <c r="D2166" s="15"/>
      <c r="E2166" s="15"/>
      <c r="F2166" s="15"/>
      <c r="G2166" s="15"/>
      <c r="H2166" s="15"/>
      <c r="I2166" s="15"/>
      <c r="J2166" s="15"/>
      <c r="K2166" s="15"/>
      <c r="L2166" s="15"/>
      <c r="M2166" s="15"/>
      <c r="N2166" s="15"/>
    </row>
    <row r="2167" spans="1:26" x14ac:dyDescent="0.25">
      <c r="A2167" s="38" t="s">
        <v>5</v>
      </c>
      <c r="B2167" s="38" t="s">
        <v>63</v>
      </c>
      <c r="C2167" s="38" t="s">
        <v>13</v>
      </c>
      <c r="D2167" s="38" t="s">
        <v>12</v>
      </c>
      <c r="E2167" s="38" t="s">
        <v>52</v>
      </c>
      <c r="F2167" s="32" t="s">
        <v>51</v>
      </c>
      <c r="G2167" s="33"/>
      <c r="H2167" s="33"/>
      <c r="I2167" s="33"/>
      <c r="J2167" s="34"/>
      <c r="K2167" s="32" t="s">
        <v>64</v>
      </c>
      <c r="L2167" s="33"/>
      <c r="M2167" s="33"/>
      <c r="N2167" s="33"/>
      <c r="O2167" s="34"/>
      <c r="P2167" s="32" t="s">
        <v>65</v>
      </c>
      <c r="Q2167" s="33"/>
      <c r="R2167" s="33"/>
      <c r="S2167" s="33"/>
      <c r="T2167" s="33"/>
      <c r="U2167" s="34"/>
      <c r="V2167" s="32" t="s">
        <v>66</v>
      </c>
      <c r="W2167" s="33"/>
      <c r="X2167" s="33"/>
      <c r="Y2167" s="33"/>
      <c r="Z2167" s="7"/>
    </row>
    <row r="2168" spans="1:26" ht="30" x14ac:dyDescent="0.25">
      <c r="A2168" s="38"/>
      <c r="B2168" s="38"/>
      <c r="C2168" s="38"/>
      <c r="D2168" s="38"/>
      <c r="E2168" s="38"/>
      <c r="F2168" s="39" t="s">
        <v>50</v>
      </c>
      <c r="G2168" s="32" t="s">
        <v>49</v>
      </c>
      <c r="H2168" s="33"/>
      <c r="I2168" s="34"/>
      <c r="J2168" s="39" t="s">
        <v>67</v>
      </c>
      <c r="K2168" s="39" t="s">
        <v>50</v>
      </c>
      <c r="L2168" s="32" t="s">
        <v>49</v>
      </c>
      <c r="M2168" s="33"/>
      <c r="N2168" s="34"/>
      <c r="O2168" s="39" t="s">
        <v>67</v>
      </c>
      <c r="P2168" s="39" t="s">
        <v>50</v>
      </c>
      <c r="Q2168" s="38" t="s">
        <v>49</v>
      </c>
      <c r="R2168" s="38"/>
      <c r="S2168" s="38"/>
      <c r="T2168" s="16" t="s">
        <v>67</v>
      </c>
      <c r="U2168" s="16" t="s">
        <v>68</v>
      </c>
      <c r="V2168" s="39" t="s">
        <v>50</v>
      </c>
      <c r="W2168" s="32" t="s">
        <v>49</v>
      </c>
      <c r="X2168" s="33"/>
      <c r="Y2168" s="34"/>
      <c r="Z2168" s="16" t="s">
        <v>68</v>
      </c>
    </row>
    <row r="2169" spans="1:26" ht="60" x14ac:dyDescent="0.25">
      <c r="A2169" s="16">
        <v>1</v>
      </c>
      <c r="B2169" s="16" t="s">
        <v>342</v>
      </c>
      <c r="C2169" s="16"/>
      <c r="D2169" s="16"/>
      <c r="E2169" s="38"/>
      <c r="F2169" s="40"/>
      <c r="G2169" s="16" t="s">
        <v>48</v>
      </c>
      <c r="H2169" s="16" t="s">
        <v>47</v>
      </c>
      <c r="I2169" s="16" t="s">
        <v>46</v>
      </c>
      <c r="J2169" s="40"/>
      <c r="K2169" s="40"/>
      <c r="L2169" s="16" t="s">
        <v>48</v>
      </c>
      <c r="M2169" s="16" t="s">
        <v>47</v>
      </c>
      <c r="N2169" s="16" t="s">
        <v>46</v>
      </c>
      <c r="O2169" s="40"/>
      <c r="P2169" s="40"/>
      <c r="Q2169" s="16" t="s">
        <v>69</v>
      </c>
      <c r="R2169" s="16" t="s">
        <v>47</v>
      </c>
      <c r="S2169" s="16" t="s">
        <v>46</v>
      </c>
      <c r="T2169" s="16" t="s">
        <v>0</v>
      </c>
      <c r="U2169" s="16" t="s">
        <v>70</v>
      </c>
      <c r="V2169" s="40"/>
      <c r="W2169" s="16" t="s">
        <v>71</v>
      </c>
      <c r="X2169" s="16" t="s">
        <v>72</v>
      </c>
      <c r="Y2169" s="16" t="s">
        <v>73</v>
      </c>
      <c r="Z2169" s="16" t="s">
        <v>70</v>
      </c>
    </row>
    <row r="2170" spans="1:26" x14ac:dyDescent="0.25">
      <c r="A2170" s="14"/>
      <c r="B2170" s="26" t="s">
        <v>7</v>
      </c>
      <c r="C2170" s="26"/>
      <c r="D2170" s="26"/>
      <c r="E2170" s="16">
        <f t="shared" ref="E2170" si="512">F2170+K2170+P2170+V2170</f>
        <v>498</v>
      </c>
      <c r="F2170" s="17">
        <f t="shared" ref="F2170" si="513">G2170+H2170+I2170</f>
        <v>420</v>
      </c>
      <c r="G2170" s="16">
        <v>375</v>
      </c>
      <c r="H2170" s="16">
        <v>45</v>
      </c>
      <c r="I2170" s="16">
        <v>0</v>
      </c>
      <c r="J2170" s="16">
        <v>422</v>
      </c>
      <c r="K2170" s="17">
        <f t="shared" ref="K2170" si="514">L2170+M2170+N2170</f>
        <v>7</v>
      </c>
      <c r="L2170" s="16">
        <v>0</v>
      </c>
      <c r="M2170" s="16">
        <v>7</v>
      </c>
      <c r="N2170" s="16">
        <v>0</v>
      </c>
      <c r="O2170" s="17">
        <v>7</v>
      </c>
      <c r="P2170" s="17">
        <f t="shared" ref="P2170" si="515">Q2170+R2170+S2170</f>
        <v>59</v>
      </c>
      <c r="Q2170" s="16">
        <v>37</v>
      </c>
      <c r="R2170" s="16">
        <v>21</v>
      </c>
      <c r="S2170" s="16">
        <v>1</v>
      </c>
      <c r="T2170" s="16">
        <v>59</v>
      </c>
      <c r="U2170" s="16">
        <f t="shared" ref="U2170" si="516">S2170*3</f>
        <v>3</v>
      </c>
      <c r="V2170" s="17">
        <f t="shared" ref="V2170" si="517">W2170+X2170+Y2170</f>
        <v>12</v>
      </c>
      <c r="W2170" s="16">
        <v>5</v>
      </c>
      <c r="X2170" s="16">
        <v>6</v>
      </c>
      <c r="Y2170" s="16">
        <v>1</v>
      </c>
      <c r="Z2170" s="16">
        <f t="shared" ref="Z2170" si="518">W2170*3+X2170*3+Y2170*2</f>
        <v>35</v>
      </c>
    </row>
    <row r="2173" spans="1:26" ht="15.75" x14ac:dyDescent="0.25">
      <c r="A2173" s="5" t="s">
        <v>11</v>
      </c>
      <c r="B2173" s="3"/>
      <c r="C2173" s="3"/>
      <c r="D2173" s="3"/>
      <c r="E2173" s="3"/>
    </row>
    <row r="2174" spans="1:26" ht="31.5" x14ac:dyDescent="0.25">
      <c r="A2174" s="13" t="s">
        <v>5</v>
      </c>
      <c r="B2174" s="24" t="s">
        <v>10</v>
      </c>
      <c r="C2174" s="24"/>
      <c r="D2174" s="24"/>
      <c r="E2174" s="27" t="s">
        <v>2</v>
      </c>
      <c r="F2174" s="27"/>
      <c r="G2174" s="27"/>
      <c r="H2174" s="27"/>
      <c r="I2174" s="27"/>
    </row>
    <row r="2175" spans="1:26" ht="15.75" x14ac:dyDescent="0.25">
      <c r="A2175" s="13" t="s">
        <v>1</v>
      </c>
      <c r="B2175" s="24"/>
      <c r="C2175" s="24"/>
      <c r="D2175" s="24"/>
      <c r="E2175" s="24"/>
      <c r="F2175" s="24"/>
      <c r="G2175" s="24"/>
      <c r="H2175" s="24"/>
      <c r="I2175" s="24"/>
    </row>
    <row r="2176" spans="1:26" ht="15.75" x14ac:dyDescent="0.25">
      <c r="A2176" s="13" t="s">
        <v>9</v>
      </c>
      <c r="B2176" s="28"/>
      <c r="C2176" s="29"/>
      <c r="D2176" s="30"/>
      <c r="E2176" s="28"/>
      <c r="F2176" s="29"/>
      <c r="G2176" s="29"/>
      <c r="H2176" s="29"/>
      <c r="I2176" s="30"/>
    </row>
    <row r="2177" spans="1:14" ht="15.75" x14ac:dyDescent="0.25">
      <c r="A2177" s="13" t="s">
        <v>8</v>
      </c>
      <c r="B2177" s="28"/>
      <c r="C2177" s="29"/>
      <c r="D2177" s="30"/>
      <c r="E2177" s="28"/>
      <c r="F2177" s="29"/>
      <c r="G2177" s="29"/>
      <c r="H2177" s="29"/>
      <c r="I2177" s="30"/>
    </row>
    <row r="2178" spans="1:14" ht="15.75" x14ac:dyDescent="0.25">
      <c r="A2178" s="28" t="s">
        <v>7</v>
      </c>
      <c r="B2178" s="29"/>
      <c r="C2178" s="29"/>
      <c r="D2178" s="30"/>
      <c r="E2178" s="28"/>
      <c r="F2178" s="29"/>
      <c r="G2178" s="29"/>
      <c r="H2178" s="29"/>
      <c r="I2178" s="30"/>
    </row>
    <row r="2179" spans="1:14" ht="15.75" x14ac:dyDescent="0.25">
      <c r="A2179" s="5"/>
      <c r="B2179" s="3"/>
      <c r="C2179" s="3"/>
      <c r="D2179" s="3"/>
      <c r="E2179" s="3"/>
    </row>
    <row r="2180" spans="1:14" ht="15.75" x14ac:dyDescent="0.25">
      <c r="A2180" s="5" t="s">
        <v>6</v>
      </c>
      <c r="B2180" s="3"/>
      <c r="C2180" s="3"/>
      <c r="D2180" s="3"/>
      <c r="E2180" s="3"/>
    </row>
    <row r="2181" spans="1:14" ht="31.5" x14ac:dyDescent="0.25">
      <c r="A2181" s="13" t="s">
        <v>5</v>
      </c>
      <c r="B2181" s="24" t="s">
        <v>4</v>
      </c>
      <c r="C2181" s="24"/>
      <c r="D2181" s="24"/>
      <c r="E2181" s="31" t="s">
        <v>3</v>
      </c>
      <c r="F2181" s="31"/>
      <c r="G2181" s="31"/>
      <c r="H2181" s="31"/>
      <c r="I2181" s="31"/>
      <c r="J2181" s="24" t="s">
        <v>2</v>
      </c>
      <c r="K2181" s="24"/>
    </row>
    <row r="2182" spans="1:14" ht="15.75" x14ac:dyDescent="0.25">
      <c r="A2182" s="13" t="s">
        <v>1</v>
      </c>
      <c r="B2182" s="24"/>
      <c r="C2182" s="24"/>
      <c r="D2182" s="24"/>
      <c r="E2182" s="24"/>
      <c r="F2182" s="24"/>
      <c r="G2182" s="24"/>
      <c r="H2182" s="24"/>
      <c r="I2182" s="24"/>
      <c r="J2182" s="24"/>
      <c r="K2182" s="24"/>
    </row>
    <row r="2183" spans="1:14" ht="15.75" x14ac:dyDescent="0.25">
      <c r="A2183" s="24" t="s">
        <v>0</v>
      </c>
      <c r="B2183" s="24"/>
      <c r="C2183" s="24"/>
      <c r="D2183" s="24"/>
      <c r="E2183" s="25"/>
      <c r="F2183" s="25"/>
      <c r="G2183" s="25"/>
      <c r="H2183" s="25"/>
      <c r="I2183" s="25"/>
      <c r="J2183" s="24"/>
      <c r="K2183" s="24"/>
    </row>
    <row r="2187" spans="1:14" ht="15.75" x14ac:dyDescent="0.25">
      <c r="A2187" s="41" t="s">
        <v>364</v>
      </c>
      <c r="B2187" s="41"/>
      <c r="C2187" s="41"/>
      <c r="D2187" s="41"/>
      <c r="E2187" s="41"/>
      <c r="F2187" s="41"/>
      <c r="G2187" s="41"/>
      <c r="H2187" s="41"/>
      <c r="I2187" s="41"/>
      <c r="J2187" s="41"/>
      <c r="K2187" s="41"/>
      <c r="L2187" s="41"/>
      <c r="M2187" s="41"/>
      <c r="N2187" s="41"/>
    </row>
    <row r="2188" spans="1:14" ht="15.75" x14ac:dyDescent="0.25">
      <c r="A2188" s="18"/>
      <c r="B2188" s="18"/>
      <c r="C2188" s="18"/>
      <c r="D2188" s="18"/>
      <c r="E2188" s="18"/>
      <c r="F2188" s="18"/>
      <c r="G2188" s="18"/>
      <c r="H2188" s="18"/>
      <c r="I2188" s="18"/>
      <c r="J2188" s="18"/>
      <c r="K2188" s="18"/>
      <c r="L2188" s="18"/>
      <c r="M2188" s="18"/>
      <c r="N2188" s="18"/>
    </row>
    <row r="2189" spans="1:14" ht="15.75" x14ac:dyDescent="0.25">
      <c r="A2189" s="42" t="s">
        <v>17</v>
      </c>
      <c r="B2189" s="42"/>
      <c r="C2189" s="42"/>
      <c r="D2189" s="42"/>
      <c r="E2189" s="42"/>
      <c r="F2189" s="42"/>
      <c r="G2189" s="42"/>
      <c r="H2189" s="42"/>
      <c r="I2189" s="42"/>
      <c r="J2189" s="42"/>
      <c r="K2189" s="42"/>
      <c r="L2189" s="42"/>
      <c r="M2189" s="42"/>
      <c r="N2189" s="42"/>
    </row>
    <row r="2190" spans="1:14" ht="15.75" x14ac:dyDescent="0.25">
      <c r="A2190" s="4"/>
      <c r="B2190" s="4"/>
      <c r="C2190" s="4"/>
      <c r="D2190" s="4"/>
      <c r="E2190" s="4"/>
      <c r="F2190" s="4"/>
      <c r="G2190" s="4"/>
      <c r="H2190" s="4"/>
      <c r="I2190" s="4"/>
      <c r="J2190" s="4"/>
      <c r="K2190" s="4"/>
      <c r="L2190" s="4"/>
      <c r="M2190" s="4"/>
      <c r="N2190" s="4"/>
    </row>
    <row r="2191" spans="1:14" ht="15.75" x14ac:dyDescent="0.25">
      <c r="A2191" s="24" t="s">
        <v>16</v>
      </c>
      <c r="B2191" s="24"/>
      <c r="C2191" s="24"/>
      <c r="D2191" s="24"/>
      <c r="E2191" s="24"/>
      <c r="F2191" s="24"/>
      <c r="G2191" s="24"/>
      <c r="H2191" s="24" t="s">
        <v>15</v>
      </c>
      <c r="I2191" s="24"/>
      <c r="J2191" s="24"/>
      <c r="K2191" s="24"/>
      <c r="L2191" s="24"/>
      <c r="M2191" s="24"/>
      <c r="N2191" s="24"/>
    </row>
    <row r="2192" spans="1:14" x14ac:dyDescent="0.25">
      <c r="A2192" s="32" t="s">
        <v>260</v>
      </c>
      <c r="B2192" s="33"/>
      <c r="C2192" s="33"/>
      <c r="D2192" s="33"/>
      <c r="E2192" s="33"/>
      <c r="F2192" s="33"/>
      <c r="G2192" s="34"/>
      <c r="H2192" s="32" t="s">
        <v>261</v>
      </c>
      <c r="I2192" s="33"/>
      <c r="J2192" s="33"/>
      <c r="K2192" s="33"/>
      <c r="L2192" s="33"/>
      <c r="M2192" s="33"/>
      <c r="N2192" s="34"/>
    </row>
    <row r="2193" spans="1:26" ht="15.75" x14ac:dyDescent="0.25">
      <c r="A2193" s="35"/>
      <c r="B2193" s="35"/>
      <c r="C2193" s="35"/>
      <c r="D2193" s="35"/>
      <c r="E2193" s="35"/>
      <c r="F2193" s="35"/>
      <c r="G2193" s="35"/>
      <c r="H2193" s="36"/>
      <c r="I2193" s="36"/>
      <c r="J2193" s="36"/>
      <c r="K2193" s="36"/>
      <c r="L2193" s="36"/>
      <c r="M2193" s="36"/>
      <c r="N2193" s="36"/>
    </row>
    <row r="2194" spans="1:26" ht="15.75" x14ac:dyDescent="0.25">
      <c r="A2194" s="37" t="s">
        <v>14</v>
      </c>
      <c r="B2194" s="37"/>
      <c r="C2194" s="37"/>
      <c r="D2194" s="37"/>
      <c r="E2194" s="37"/>
      <c r="F2194" s="37"/>
      <c r="G2194" s="37"/>
      <c r="H2194" s="37"/>
      <c r="I2194" s="37"/>
      <c r="J2194" s="37"/>
      <c r="K2194" s="37"/>
      <c r="L2194" s="37"/>
      <c r="M2194" s="37"/>
      <c r="N2194" s="37"/>
    </row>
    <row r="2195" spans="1:26" ht="15.75" x14ac:dyDescent="0.25">
      <c r="A2195" s="15"/>
      <c r="B2195" s="15"/>
      <c r="C2195" s="15"/>
      <c r="D2195" s="15"/>
      <c r="E2195" s="15"/>
      <c r="F2195" s="15"/>
      <c r="G2195" s="15"/>
      <c r="H2195" s="15"/>
      <c r="I2195" s="15"/>
      <c r="J2195" s="15"/>
      <c r="K2195" s="15"/>
      <c r="L2195" s="15"/>
      <c r="M2195" s="15"/>
      <c r="N2195" s="15"/>
    </row>
    <row r="2196" spans="1:26" x14ac:dyDescent="0.25">
      <c r="A2196" s="38" t="s">
        <v>5</v>
      </c>
      <c r="B2196" s="38" t="s">
        <v>63</v>
      </c>
      <c r="C2196" s="38" t="s">
        <v>13</v>
      </c>
      <c r="D2196" s="38" t="s">
        <v>12</v>
      </c>
      <c r="E2196" s="38" t="s">
        <v>52</v>
      </c>
      <c r="F2196" s="32" t="s">
        <v>51</v>
      </c>
      <c r="G2196" s="33"/>
      <c r="H2196" s="33"/>
      <c r="I2196" s="33"/>
      <c r="J2196" s="34"/>
      <c r="K2196" s="32" t="s">
        <v>64</v>
      </c>
      <c r="L2196" s="33"/>
      <c r="M2196" s="33"/>
      <c r="N2196" s="33"/>
      <c r="O2196" s="34"/>
      <c r="P2196" s="32" t="s">
        <v>65</v>
      </c>
      <c r="Q2196" s="33"/>
      <c r="R2196" s="33"/>
      <c r="S2196" s="33"/>
      <c r="T2196" s="33"/>
      <c r="U2196" s="34"/>
      <c r="V2196" s="32" t="s">
        <v>66</v>
      </c>
      <c r="W2196" s="33"/>
      <c r="X2196" s="33"/>
      <c r="Y2196" s="33"/>
      <c r="Z2196" s="7"/>
    </row>
    <row r="2197" spans="1:26" ht="30" x14ac:dyDescent="0.25">
      <c r="A2197" s="38"/>
      <c r="B2197" s="38"/>
      <c r="C2197" s="38"/>
      <c r="D2197" s="38"/>
      <c r="E2197" s="38"/>
      <c r="F2197" s="39" t="s">
        <v>50</v>
      </c>
      <c r="G2197" s="32" t="s">
        <v>49</v>
      </c>
      <c r="H2197" s="33"/>
      <c r="I2197" s="34"/>
      <c r="J2197" s="39" t="s">
        <v>67</v>
      </c>
      <c r="K2197" s="39" t="s">
        <v>50</v>
      </c>
      <c r="L2197" s="32" t="s">
        <v>49</v>
      </c>
      <c r="M2197" s="33"/>
      <c r="N2197" s="34"/>
      <c r="O2197" s="39" t="s">
        <v>67</v>
      </c>
      <c r="P2197" s="39" t="s">
        <v>50</v>
      </c>
      <c r="Q2197" s="38" t="s">
        <v>49</v>
      </c>
      <c r="R2197" s="38"/>
      <c r="S2197" s="38"/>
      <c r="T2197" s="16" t="s">
        <v>67</v>
      </c>
      <c r="U2197" s="16" t="s">
        <v>68</v>
      </c>
      <c r="V2197" s="39" t="s">
        <v>50</v>
      </c>
      <c r="W2197" s="32" t="s">
        <v>49</v>
      </c>
      <c r="X2197" s="33"/>
      <c r="Y2197" s="34"/>
      <c r="Z2197" s="16" t="s">
        <v>68</v>
      </c>
    </row>
    <row r="2198" spans="1:26" ht="60" x14ac:dyDescent="0.25">
      <c r="A2198" s="16">
        <v>1</v>
      </c>
      <c r="B2198" s="16" t="s">
        <v>343</v>
      </c>
      <c r="C2198" s="16"/>
      <c r="D2198" s="16"/>
      <c r="E2198" s="38"/>
      <c r="F2198" s="40"/>
      <c r="G2198" s="16" t="s">
        <v>48</v>
      </c>
      <c r="H2198" s="16" t="s">
        <v>47</v>
      </c>
      <c r="I2198" s="16" t="s">
        <v>46</v>
      </c>
      <c r="J2198" s="40"/>
      <c r="K2198" s="40"/>
      <c r="L2198" s="16" t="s">
        <v>48</v>
      </c>
      <c r="M2198" s="16" t="s">
        <v>47</v>
      </c>
      <c r="N2198" s="16" t="s">
        <v>46</v>
      </c>
      <c r="O2198" s="40"/>
      <c r="P2198" s="40"/>
      <c r="Q2198" s="16" t="s">
        <v>69</v>
      </c>
      <c r="R2198" s="16" t="s">
        <v>47</v>
      </c>
      <c r="S2198" s="16" t="s">
        <v>46</v>
      </c>
      <c r="T2198" s="16" t="s">
        <v>0</v>
      </c>
      <c r="U2198" s="16" t="s">
        <v>70</v>
      </c>
      <c r="V2198" s="40"/>
      <c r="W2198" s="16" t="s">
        <v>71</v>
      </c>
      <c r="X2198" s="16" t="s">
        <v>72</v>
      </c>
      <c r="Y2198" s="16" t="s">
        <v>73</v>
      </c>
      <c r="Z2198" s="16" t="s">
        <v>70</v>
      </c>
    </row>
    <row r="2199" spans="1:26" x14ac:dyDescent="0.25">
      <c r="A2199" s="14"/>
      <c r="B2199" s="26" t="s">
        <v>7</v>
      </c>
      <c r="C2199" s="26"/>
      <c r="D2199" s="26"/>
      <c r="E2199" s="16">
        <f t="shared" ref="E2199" si="519">F2199+K2199+P2199+V2199</f>
        <v>35</v>
      </c>
      <c r="F2199" s="17">
        <f t="shared" ref="F2199" si="520">G2199+H2199+I2199</f>
        <v>31</v>
      </c>
      <c r="G2199" s="16">
        <v>22</v>
      </c>
      <c r="H2199" s="16">
        <v>9</v>
      </c>
      <c r="I2199" s="16">
        <v>0</v>
      </c>
      <c r="J2199" s="16">
        <v>31</v>
      </c>
      <c r="K2199" s="17">
        <f t="shared" ref="K2199" si="521">L2199+M2199+N2199</f>
        <v>0</v>
      </c>
      <c r="L2199" s="16">
        <v>0</v>
      </c>
      <c r="M2199" s="16">
        <v>0</v>
      </c>
      <c r="N2199" s="16">
        <v>0</v>
      </c>
      <c r="O2199" s="17">
        <v>0</v>
      </c>
      <c r="P2199" s="17">
        <f t="shared" ref="P2199" si="522">Q2199+R2199+S2199</f>
        <v>3</v>
      </c>
      <c r="Q2199" s="16">
        <v>2</v>
      </c>
      <c r="R2199" s="16">
        <v>1</v>
      </c>
      <c r="S2199" s="16">
        <v>0</v>
      </c>
      <c r="T2199" s="16">
        <v>3</v>
      </c>
      <c r="U2199" s="16">
        <f t="shared" ref="U2199" si="523">S2199*3</f>
        <v>0</v>
      </c>
      <c r="V2199" s="17">
        <f t="shared" ref="V2199" si="524">W2199+X2199+Y2199</f>
        <v>1</v>
      </c>
      <c r="W2199" s="16">
        <v>0</v>
      </c>
      <c r="X2199" s="16">
        <v>0</v>
      </c>
      <c r="Y2199" s="16">
        <v>1</v>
      </c>
      <c r="Z2199" s="16">
        <f t="shared" ref="Z2199" si="525">W2199*3+X2199*3+Y2199*2</f>
        <v>2</v>
      </c>
    </row>
    <row r="2202" spans="1:26" ht="15.75" x14ac:dyDescent="0.25">
      <c r="A2202" s="5" t="s">
        <v>11</v>
      </c>
      <c r="B2202" s="3"/>
      <c r="C2202" s="3"/>
      <c r="D2202" s="3"/>
      <c r="E2202" s="3"/>
    </row>
    <row r="2203" spans="1:26" ht="31.5" x14ac:dyDescent="0.25">
      <c r="A2203" s="13" t="s">
        <v>5</v>
      </c>
      <c r="B2203" s="24" t="s">
        <v>10</v>
      </c>
      <c r="C2203" s="24"/>
      <c r="D2203" s="24"/>
      <c r="E2203" s="27" t="s">
        <v>2</v>
      </c>
      <c r="F2203" s="27"/>
      <c r="G2203" s="27"/>
      <c r="H2203" s="27"/>
      <c r="I2203" s="27"/>
    </row>
    <row r="2204" spans="1:26" ht="15.75" x14ac:dyDescent="0.25">
      <c r="A2204" s="13" t="s">
        <v>1</v>
      </c>
      <c r="B2204" s="24"/>
      <c r="C2204" s="24"/>
      <c r="D2204" s="24"/>
      <c r="E2204" s="24"/>
      <c r="F2204" s="24"/>
      <c r="G2204" s="24"/>
      <c r="H2204" s="24"/>
      <c r="I2204" s="24"/>
    </row>
    <row r="2205" spans="1:26" ht="15.75" x14ac:dyDescent="0.25">
      <c r="A2205" s="13" t="s">
        <v>9</v>
      </c>
      <c r="B2205" s="28"/>
      <c r="C2205" s="29"/>
      <c r="D2205" s="30"/>
      <c r="E2205" s="28"/>
      <c r="F2205" s="29"/>
      <c r="G2205" s="29"/>
      <c r="H2205" s="29"/>
      <c r="I2205" s="30"/>
    </row>
    <row r="2206" spans="1:26" ht="15.75" x14ac:dyDescent="0.25">
      <c r="A2206" s="13" t="s">
        <v>8</v>
      </c>
      <c r="B2206" s="28"/>
      <c r="C2206" s="29"/>
      <c r="D2206" s="30"/>
      <c r="E2206" s="28"/>
      <c r="F2206" s="29"/>
      <c r="G2206" s="29"/>
      <c r="H2206" s="29"/>
      <c r="I2206" s="30"/>
    </row>
    <row r="2207" spans="1:26" ht="15.75" x14ac:dyDescent="0.25">
      <c r="A2207" s="28" t="s">
        <v>7</v>
      </c>
      <c r="B2207" s="29"/>
      <c r="C2207" s="29"/>
      <c r="D2207" s="30"/>
      <c r="E2207" s="28"/>
      <c r="F2207" s="29"/>
      <c r="G2207" s="29"/>
      <c r="H2207" s="29"/>
      <c r="I2207" s="30"/>
    </row>
    <row r="2208" spans="1:26" ht="15.75" x14ac:dyDescent="0.25">
      <c r="A2208" s="5"/>
      <c r="B2208" s="3"/>
      <c r="C2208" s="3"/>
      <c r="D2208" s="3"/>
      <c r="E2208" s="3"/>
    </row>
    <row r="2209" spans="1:14" ht="15.75" x14ac:dyDescent="0.25">
      <c r="A2209" s="5" t="s">
        <v>6</v>
      </c>
      <c r="B2209" s="3"/>
      <c r="C2209" s="3"/>
      <c r="D2209" s="3"/>
      <c r="E2209" s="3"/>
    </row>
    <row r="2210" spans="1:14" ht="31.5" x14ac:dyDescent="0.25">
      <c r="A2210" s="13" t="s">
        <v>5</v>
      </c>
      <c r="B2210" s="24" t="s">
        <v>4</v>
      </c>
      <c r="C2210" s="24"/>
      <c r="D2210" s="24"/>
      <c r="E2210" s="31" t="s">
        <v>3</v>
      </c>
      <c r="F2210" s="31"/>
      <c r="G2210" s="31"/>
      <c r="H2210" s="31"/>
      <c r="I2210" s="31"/>
      <c r="J2210" s="24" t="s">
        <v>2</v>
      </c>
      <c r="K2210" s="24"/>
    </row>
    <row r="2211" spans="1:14" ht="15.75" x14ac:dyDescent="0.25">
      <c r="A2211" s="13" t="s">
        <v>1</v>
      </c>
      <c r="B2211" s="24"/>
      <c r="C2211" s="24"/>
      <c r="D2211" s="24"/>
      <c r="E2211" s="24"/>
      <c r="F2211" s="24"/>
      <c r="G2211" s="24"/>
      <c r="H2211" s="24"/>
      <c r="I2211" s="24"/>
      <c r="J2211" s="24"/>
      <c r="K2211" s="24"/>
    </row>
    <row r="2212" spans="1:14" ht="15.75" x14ac:dyDescent="0.25">
      <c r="A2212" s="24" t="s">
        <v>0</v>
      </c>
      <c r="B2212" s="24"/>
      <c r="C2212" s="24"/>
      <c r="D2212" s="24"/>
      <c r="E2212" s="25"/>
      <c r="F2212" s="25"/>
      <c r="G2212" s="25"/>
      <c r="H2212" s="25"/>
      <c r="I2212" s="25"/>
      <c r="J2212" s="24"/>
      <c r="K2212" s="24"/>
    </row>
    <row r="2216" spans="1:14" ht="15.75" x14ac:dyDescent="0.25">
      <c r="A2216" s="41" t="s">
        <v>365</v>
      </c>
      <c r="B2216" s="41"/>
      <c r="C2216" s="41"/>
      <c r="D2216" s="41"/>
      <c r="E2216" s="41"/>
      <c r="F2216" s="41"/>
      <c r="G2216" s="41"/>
      <c r="H2216" s="41"/>
      <c r="I2216" s="41"/>
      <c r="J2216" s="41"/>
      <c r="K2216" s="41"/>
      <c r="L2216" s="41"/>
      <c r="M2216" s="41"/>
      <c r="N2216" s="41"/>
    </row>
    <row r="2217" spans="1:14" ht="15.75" x14ac:dyDescent="0.25">
      <c r="A2217" s="18"/>
      <c r="B2217" s="18"/>
      <c r="C2217" s="18"/>
      <c r="D2217" s="18"/>
      <c r="E2217" s="18"/>
      <c r="F2217" s="18"/>
      <c r="G2217" s="18"/>
      <c r="H2217" s="18"/>
      <c r="I2217" s="18"/>
      <c r="J2217" s="18"/>
      <c r="K2217" s="18"/>
      <c r="L2217" s="18"/>
      <c r="M2217" s="18"/>
      <c r="N2217" s="18"/>
    </row>
    <row r="2218" spans="1:14" ht="15.75" x14ac:dyDescent="0.25">
      <c r="A2218" s="42" t="s">
        <v>17</v>
      </c>
      <c r="B2218" s="42"/>
      <c r="C2218" s="42"/>
      <c r="D2218" s="42"/>
      <c r="E2218" s="42"/>
      <c r="F2218" s="42"/>
      <c r="G2218" s="42"/>
      <c r="H2218" s="42"/>
      <c r="I2218" s="42"/>
      <c r="J2218" s="42"/>
      <c r="K2218" s="42"/>
      <c r="L2218" s="42"/>
      <c r="M2218" s="42"/>
      <c r="N2218" s="42"/>
    </row>
    <row r="2219" spans="1:14" ht="15.75" x14ac:dyDescent="0.25">
      <c r="A2219" s="4"/>
      <c r="B2219" s="4"/>
      <c r="C2219" s="4"/>
      <c r="D2219" s="4"/>
      <c r="E2219" s="4"/>
      <c r="F2219" s="4"/>
      <c r="G2219" s="4"/>
      <c r="H2219" s="4"/>
      <c r="I2219" s="4"/>
      <c r="J2219" s="4"/>
      <c r="K2219" s="4"/>
      <c r="L2219" s="4"/>
      <c r="M2219" s="4"/>
      <c r="N2219" s="4"/>
    </row>
    <row r="2220" spans="1:14" ht="15.75" x14ac:dyDescent="0.25">
      <c r="A2220" s="24" t="s">
        <v>16</v>
      </c>
      <c r="B2220" s="24"/>
      <c r="C2220" s="24"/>
      <c r="D2220" s="24"/>
      <c r="E2220" s="24"/>
      <c r="F2220" s="24"/>
      <c r="G2220" s="24"/>
      <c r="H2220" s="24" t="s">
        <v>15</v>
      </c>
      <c r="I2220" s="24"/>
      <c r="J2220" s="24"/>
      <c r="K2220" s="24"/>
      <c r="L2220" s="24"/>
      <c r="M2220" s="24"/>
      <c r="N2220" s="24"/>
    </row>
    <row r="2221" spans="1:14" x14ac:dyDescent="0.25">
      <c r="A2221" s="32" t="s">
        <v>262</v>
      </c>
      <c r="B2221" s="33"/>
      <c r="C2221" s="33"/>
      <c r="D2221" s="33"/>
      <c r="E2221" s="33"/>
      <c r="F2221" s="33"/>
      <c r="G2221" s="34"/>
      <c r="H2221" s="32" t="s">
        <v>263</v>
      </c>
      <c r="I2221" s="33"/>
      <c r="J2221" s="33"/>
      <c r="K2221" s="33"/>
      <c r="L2221" s="33"/>
      <c r="M2221" s="33"/>
      <c r="N2221" s="34"/>
    </row>
    <row r="2222" spans="1:14" ht="15.75" x14ac:dyDescent="0.25">
      <c r="A2222" s="35"/>
      <c r="B2222" s="35"/>
      <c r="C2222" s="35"/>
      <c r="D2222" s="35"/>
      <c r="E2222" s="35"/>
      <c r="F2222" s="35"/>
      <c r="G2222" s="35"/>
      <c r="H2222" s="36"/>
      <c r="I2222" s="36"/>
      <c r="J2222" s="36"/>
      <c r="K2222" s="36"/>
      <c r="L2222" s="36"/>
      <c r="M2222" s="36"/>
      <c r="N2222" s="36"/>
    </row>
    <row r="2223" spans="1:14" ht="15.75" x14ac:dyDescent="0.25">
      <c r="A2223" s="37" t="s">
        <v>14</v>
      </c>
      <c r="B2223" s="37"/>
      <c r="C2223" s="37"/>
      <c r="D2223" s="37"/>
      <c r="E2223" s="37"/>
      <c r="F2223" s="37"/>
      <c r="G2223" s="37"/>
      <c r="H2223" s="37"/>
      <c r="I2223" s="37"/>
      <c r="J2223" s="37"/>
      <c r="K2223" s="37"/>
      <c r="L2223" s="37"/>
      <c r="M2223" s="37"/>
      <c r="N2223" s="37"/>
    </row>
    <row r="2224" spans="1:14" ht="15.75" x14ac:dyDescent="0.25">
      <c r="A2224" s="15"/>
      <c r="B2224" s="15"/>
      <c r="C2224" s="15"/>
      <c r="D2224" s="15"/>
      <c r="E2224" s="15"/>
      <c r="F2224" s="15"/>
      <c r="G2224" s="15"/>
      <c r="H2224" s="15"/>
      <c r="I2224" s="15"/>
      <c r="J2224" s="15"/>
      <c r="K2224" s="15"/>
      <c r="L2224" s="15"/>
      <c r="M2224" s="15"/>
      <c r="N2224" s="15"/>
    </row>
    <row r="2225" spans="1:26" x14ac:dyDescent="0.25">
      <c r="A2225" s="38" t="s">
        <v>5</v>
      </c>
      <c r="B2225" s="38" t="s">
        <v>63</v>
      </c>
      <c r="C2225" s="38" t="s">
        <v>13</v>
      </c>
      <c r="D2225" s="38" t="s">
        <v>12</v>
      </c>
      <c r="E2225" s="38" t="s">
        <v>52</v>
      </c>
      <c r="F2225" s="32" t="s">
        <v>51</v>
      </c>
      <c r="G2225" s="33"/>
      <c r="H2225" s="33"/>
      <c r="I2225" s="33"/>
      <c r="J2225" s="34"/>
      <c r="K2225" s="32" t="s">
        <v>64</v>
      </c>
      <c r="L2225" s="33"/>
      <c r="M2225" s="33"/>
      <c r="N2225" s="33"/>
      <c r="O2225" s="34"/>
      <c r="P2225" s="32" t="s">
        <v>65</v>
      </c>
      <c r="Q2225" s="33"/>
      <c r="R2225" s="33"/>
      <c r="S2225" s="33"/>
      <c r="T2225" s="33"/>
      <c r="U2225" s="34"/>
      <c r="V2225" s="32" t="s">
        <v>66</v>
      </c>
      <c r="W2225" s="33"/>
      <c r="X2225" s="33"/>
      <c r="Y2225" s="33"/>
      <c r="Z2225" s="7"/>
    </row>
    <row r="2226" spans="1:26" ht="30" x14ac:dyDescent="0.25">
      <c r="A2226" s="38"/>
      <c r="B2226" s="38"/>
      <c r="C2226" s="38"/>
      <c r="D2226" s="38"/>
      <c r="E2226" s="38"/>
      <c r="F2226" s="39" t="s">
        <v>50</v>
      </c>
      <c r="G2226" s="32" t="s">
        <v>49</v>
      </c>
      <c r="H2226" s="33"/>
      <c r="I2226" s="34"/>
      <c r="J2226" s="39" t="s">
        <v>67</v>
      </c>
      <c r="K2226" s="39" t="s">
        <v>50</v>
      </c>
      <c r="L2226" s="32" t="s">
        <v>49</v>
      </c>
      <c r="M2226" s="33"/>
      <c r="N2226" s="34"/>
      <c r="O2226" s="39" t="s">
        <v>67</v>
      </c>
      <c r="P2226" s="39" t="s">
        <v>50</v>
      </c>
      <c r="Q2226" s="38" t="s">
        <v>49</v>
      </c>
      <c r="R2226" s="38"/>
      <c r="S2226" s="38"/>
      <c r="T2226" s="16" t="s">
        <v>67</v>
      </c>
      <c r="U2226" s="16" t="s">
        <v>68</v>
      </c>
      <c r="V2226" s="39" t="s">
        <v>50</v>
      </c>
      <c r="W2226" s="32" t="s">
        <v>49</v>
      </c>
      <c r="X2226" s="33"/>
      <c r="Y2226" s="34"/>
      <c r="Z2226" s="16" t="s">
        <v>68</v>
      </c>
    </row>
    <row r="2227" spans="1:26" ht="60" x14ac:dyDescent="0.25">
      <c r="A2227" s="16">
        <v>1</v>
      </c>
      <c r="B2227" s="16" t="s">
        <v>344</v>
      </c>
      <c r="C2227" s="16"/>
      <c r="D2227" s="16"/>
      <c r="E2227" s="38"/>
      <c r="F2227" s="40"/>
      <c r="G2227" s="16" t="s">
        <v>48</v>
      </c>
      <c r="H2227" s="16" t="s">
        <v>47</v>
      </c>
      <c r="I2227" s="16" t="s">
        <v>46</v>
      </c>
      <c r="J2227" s="40"/>
      <c r="K2227" s="40"/>
      <c r="L2227" s="16" t="s">
        <v>48</v>
      </c>
      <c r="M2227" s="16" t="s">
        <v>47</v>
      </c>
      <c r="N2227" s="16" t="s">
        <v>46</v>
      </c>
      <c r="O2227" s="40"/>
      <c r="P2227" s="40"/>
      <c r="Q2227" s="16" t="s">
        <v>69</v>
      </c>
      <c r="R2227" s="16" t="s">
        <v>47</v>
      </c>
      <c r="S2227" s="16" t="s">
        <v>46</v>
      </c>
      <c r="T2227" s="16" t="s">
        <v>0</v>
      </c>
      <c r="U2227" s="16" t="s">
        <v>70</v>
      </c>
      <c r="V2227" s="40"/>
      <c r="W2227" s="16" t="s">
        <v>71</v>
      </c>
      <c r="X2227" s="16" t="s">
        <v>72</v>
      </c>
      <c r="Y2227" s="16" t="s">
        <v>73</v>
      </c>
      <c r="Z2227" s="16" t="s">
        <v>70</v>
      </c>
    </row>
    <row r="2228" spans="1:26" x14ac:dyDescent="0.25">
      <c r="A2228" s="14"/>
      <c r="B2228" s="26" t="s">
        <v>7</v>
      </c>
      <c r="C2228" s="26"/>
      <c r="D2228" s="26"/>
      <c r="E2228" s="16">
        <f t="shared" ref="E2228" si="526">F2228+K2228+P2228+V2228</f>
        <v>133</v>
      </c>
      <c r="F2228" s="17">
        <f t="shared" ref="F2228" si="527">G2228+H2228+I2228</f>
        <v>115</v>
      </c>
      <c r="G2228" s="16">
        <v>105</v>
      </c>
      <c r="H2228" s="16">
        <v>10</v>
      </c>
      <c r="I2228" s="16">
        <v>0</v>
      </c>
      <c r="J2228" s="16">
        <v>120</v>
      </c>
      <c r="K2228" s="17">
        <f t="shared" ref="K2228" si="528">L2228+M2228+N2228</f>
        <v>0</v>
      </c>
      <c r="L2228" s="16">
        <v>0</v>
      </c>
      <c r="M2228" s="16">
        <v>0</v>
      </c>
      <c r="N2228" s="16">
        <v>0</v>
      </c>
      <c r="O2228" s="17">
        <v>0</v>
      </c>
      <c r="P2228" s="17">
        <f t="shared" ref="P2228" si="529">Q2228+R2228+S2228</f>
        <v>13</v>
      </c>
      <c r="Q2228" s="16">
        <v>4</v>
      </c>
      <c r="R2228" s="16">
        <v>9</v>
      </c>
      <c r="S2228" s="16">
        <v>0</v>
      </c>
      <c r="T2228" s="16">
        <v>13</v>
      </c>
      <c r="U2228" s="16">
        <f t="shared" ref="U2228" si="530">S2228*3</f>
        <v>0</v>
      </c>
      <c r="V2228" s="17">
        <f t="shared" ref="V2228" si="531">W2228+X2228+Y2228</f>
        <v>5</v>
      </c>
      <c r="W2228" s="16">
        <v>4</v>
      </c>
      <c r="X2228" s="16">
        <v>0</v>
      </c>
      <c r="Y2228" s="16">
        <v>1</v>
      </c>
      <c r="Z2228" s="16">
        <f t="shared" ref="Z2228" si="532">W2228*3+X2228*3+Y2228*2</f>
        <v>14</v>
      </c>
    </row>
    <row r="2231" spans="1:26" ht="15.75" x14ac:dyDescent="0.25">
      <c r="A2231" s="5" t="s">
        <v>11</v>
      </c>
      <c r="B2231" s="3"/>
      <c r="C2231" s="3"/>
      <c r="D2231" s="3"/>
      <c r="E2231" s="3"/>
    </row>
    <row r="2232" spans="1:26" ht="31.5" x14ac:dyDescent="0.25">
      <c r="A2232" s="13" t="s">
        <v>5</v>
      </c>
      <c r="B2232" s="24" t="s">
        <v>10</v>
      </c>
      <c r="C2232" s="24"/>
      <c r="D2232" s="24"/>
      <c r="E2232" s="27" t="s">
        <v>2</v>
      </c>
      <c r="F2232" s="27"/>
      <c r="G2232" s="27"/>
      <c r="H2232" s="27"/>
      <c r="I2232" s="27"/>
    </row>
    <row r="2233" spans="1:26" ht="15.75" x14ac:dyDescent="0.25">
      <c r="A2233" s="13" t="s">
        <v>1</v>
      </c>
      <c r="B2233" s="24"/>
      <c r="C2233" s="24"/>
      <c r="D2233" s="24"/>
      <c r="E2233" s="24"/>
      <c r="F2233" s="24"/>
      <c r="G2233" s="24"/>
      <c r="H2233" s="24"/>
      <c r="I2233" s="24"/>
    </row>
    <row r="2234" spans="1:26" ht="15.75" x14ac:dyDescent="0.25">
      <c r="A2234" s="13" t="s">
        <v>9</v>
      </c>
      <c r="B2234" s="28"/>
      <c r="C2234" s="29"/>
      <c r="D2234" s="30"/>
      <c r="E2234" s="28"/>
      <c r="F2234" s="29"/>
      <c r="G2234" s="29"/>
      <c r="H2234" s="29"/>
      <c r="I2234" s="30"/>
    </row>
    <row r="2235" spans="1:26" ht="15.75" x14ac:dyDescent="0.25">
      <c r="A2235" s="13" t="s">
        <v>8</v>
      </c>
      <c r="B2235" s="28"/>
      <c r="C2235" s="29"/>
      <c r="D2235" s="30"/>
      <c r="E2235" s="28"/>
      <c r="F2235" s="29"/>
      <c r="G2235" s="29"/>
      <c r="H2235" s="29"/>
      <c r="I2235" s="30"/>
    </row>
    <row r="2236" spans="1:26" ht="15.75" x14ac:dyDescent="0.25">
      <c r="A2236" s="28" t="s">
        <v>7</v>
      </c>
      <c r="B2236" s="29"/>
      <c r="C2236" s="29"/>
      <c r="D2236" s="30"/>
      <c r="E2236" s="28"/>
      <c r="F2236" s="29"/>
      <c r="G2236" s="29"/>
      <c r="H2236" s="29"/>
      <c r="I2236" s="30"/>
    </row>
    <row r="2237" spans="1:26" ht="15.75" x14ac:dyDescent="0.25">
      <c r="A2237" s="5"/>
      <c r="B2237" s="3"/>
      <c r="C2237" s="3"/>
      <c r="D2237" s="3"/>
      <c r="E2237" s="3"/>
    </row>
    <row r="2238" spans="1:26" ht="15.75" x14ac:dyDescent="0.25">
      <c r="A2238" s="5" t="s">
        <v>6</v>
      </c>
      <c r="B2238" s="3"/>
      <c r="C2238" s="3"/>
      <c r="D2238" s="3"/>
      <c r="E2238" s="3"/>
    </row>
    <row r="2239" spans="1:26" ht="31.5" x14ac:dyDescent="0.25">
      <c r="A2239" s="13" t="s">
        <v>5</v>
      </c>
      <c r="B2239" s="24" t="s">
        <v>4</v>
      </c>
      <c r="C2239" s="24"/>
      <c r="D2239" s="24"/>
      <c r="E2239" s="31" t="s">
        <v>3</v>
      </c>
      <c r="F2239" s="31"/>
      <c r="G2239" s="31"/>
      <c r="H2239" s="31"/>
      <c r="I2239" s="31"/>
      <c r="J2239" s="24" t="s">
        <v>2</v>
      </c>
      <c r="K2239" s="24"/>
    </row>
    <row r="2240" spans="1:26" ht="15.75" x14ac:dyDescent="0.25">
      <c r="A2240" s="13" t="s">
        <v>1</v>
      </c>
      <c r="B2240" s="24"/>
      <c r="C2240" s="24"/>
      <c r="D2240" s="24"/>
      <c r="E2240" s="24"/>
      <c r="F2240" s="24"/>
      <c r="G2240" s="24"/>
      <c r="H2240" s="24"/>
      <c r="I2240" s="24"/>
      <c r="J2240" s="24"/>
      <c r="K2240" s="24"/>
    </row>
    <row r="2241" spans="1:26" ht="15.75" x14ac:dyDescent="0.25">
      <c r="A2241" s="24" t="s">
        <v>0</v>
      </c>
      <c r="B2241" s="24"/>
      <c r="C2241" s="24"/>
      <c r="D2241" s="24"/>
      <c r="E2241" s="25"/>
      <c r="F2241" s="25"/>
      <c r="G2241" s="25"/>
      <c r="H2241" s="25"/>
      <c r="I2241" s="25"/>
      <c r="J2241" s="24"/>
      <c r="K2241" s="24"/>
    </row>
    <row r="2245" spans="1:26" ht="15.75" x14ac:dyDescent="0.25">
      <c r="A2245" s="41" t="s">
        <v>366</v>
      </c>
      <c r="B2245" s="41"/>
      <c r="C2245" s="41"/>
      <c r="D2245" s="41"/>
      <c r="E2245" s="41"/>
      <c r="F2245" s="41"/>
      <c r="G2245" s="41"/>
      <c r="H2245" s="41"/>
      <c r="I2245" s="41"/>
      <c r="J2245" s="41"/>
      <c r="K2245" s="41"/>
      <c r="L2245" s="41"/>
      <c r="M2245" s="41"/>
      <c r="N2245" s="41"/>
    </row>
    <row r="2246" spans="1:26" ht="15.75" x14ac:dyDescent="0.25">
      <c r="A2246" s="18"/>
      <c r="B2246" s="18"/>
      <c r="C2246" s="18"/>
      <c r="D2246" s="18"/>
      <c r="E2246" s="18"/>
      <c r="F2246" s="18"/>
      <c r="G2246" s="18"/>
      <c r="H2246" s="18"/>
      <c r="I2246" s="18"/>
      <c r="J2246" s="18"/>
      <c r="K2246" s="18"/>
      <c r="L2246" s="18"/>
      <c r="M2246" s="18"/>
      <c r="N2246" s="18"/>
    </row>
    <row r="2247" spans="1:26" ht="15.75" x14ac:dyDescent="0.25">
      <c r="A2247" s="42" t="s">
        <v>17</v>
      </c>
      <c r="B2247" s="42"/>
      <c r="C2247" s="42"/>
      <c r="D2247" s="42"/>
      <c r="E2247" s="42"/>
      <c r="F2247" s="42"/>
      <c r="G2247" s="42"/>
      <c r="H2247" s="42"/>
      <c r="I2247" s="42"/>
      <c r="J2247" s="42"/>
      <c r="K2247" s="42"/>
      <c r="L2247" s="42"/>
      <c r="M2247" s="42"/>
      <c r="N2247" s="42"/>
    </row>
    <row r="2248" spans="1:26" ht="15.75" x14ac:dyDescent="0.25">
      <c r="A2248" s="4"/>
      <c r="B2248" s="4"/>
      <c r="C2248" s="4"/>
      <c r="D2248" s="4"/>
      <c r="E2248" s="4"/>
      <c r="F2248" s="4"/>
      <c r="G2248" s="4"/>
      <c r="H2248" s="4"/>
      <c r="I2248" s="4"/>
      <c r="J2248" s="4"/>
      <c r="K2248" s="4"/>
      <c r="L2248" s="4"/>
      <c r="M2248" s="4"/>
      <c r="N2248" s="4"/>
    </row>
    <row r="2249" spans="1:26" ht="15.75" x14ac:dyDescent="0.25">
      <c r="A2249" s="24" t="s">
        <v>16</v>
      </c>
      <c r="B2249" s="24"/>
      <c r="C2249" s="24"/>
      <c r="D2249" s="24"/>
      <c r="E2249" s="24"/>
      <c r="F2249" s="24"/>
      <c r="G2249" s="24"/>
      <c r="H2249" s="24" t="s">
        <v>15</v>
      </c>
      <c r="I2249" s="24"/>
      <c r="J2249" s="24"/>
      <c r="K2249" s="24"/>
      <c r="L2249" s="24"/>
      <c r="M2249" s="24"/>
      <c r="N2249" s="24"/>
    </row>
    <row r="2250" spans="1:26" x14ac:dyDescent="0.25">
      <c r="A2250" s="32" t="s">
        <v>264</v>
      </c>
      <c r="B2250" s="33"/>
      <c r="C2250" s="33"/>
      <c r="D2250" s="33"/>
      <c r="E2250" s="33"/>
      <c r="F2250" s="33"/>
      <c r="G2250" s="34"/>
      <c r="H2250" s="32" t="s">
        <v>265</v>
      </c>
      <c r="I2250" s="33"/>
      <c r="J2250" s="33"/>
      <c r="K2250" s="33"/>
      <c r="L2250" s="33"/>
      <c r="M2250" s="33"/>
      <c r="N2250" s="34"/>
    </row>
    <row r="2251" spans="1:26" ht="15.75" x14ac:dyDescent="0.25">
      <c r="A2251" s="35"/>
      <c r="B2251" s="35"/>
      <c r="C2251" s="35"/>
      <c r="D2251" s="35"/>
      <c r="E2251" s="35"/>
      <c r="F2251" s="35"/>
      <c r="G2251" s="35"/>
      <c r="H2251" s="36"/>
      <c r="I2251" s="36"/>
      <c r="J2251" s="36"/>
      <c r="K2251" s="36"/>
      <c r="L2251" s="36"/>
      <c r="M2251" s="36"/>
      <c r="N2251" s="36"/>
    </row>
    <row r="2252" spans="1:26" ht="15.75" x14ac:dyDescent="0.25">
      <c r="A2252" s="37" t="s">
        <v>14</v>
      </c>
      <c r="B2252" s="37"/>
      <c r="C2252" s="37"/>
      <c r="D2252" s="37"/>
      <c r="E2252" s="37"/>
      <c r="F2252" s="37"/>
      <c r="G2252" s="37"/>
      <c r="H2252" s="37"/>
      <c r="I2252" s="37"/>
      <c r="J2252" s="37"/>
      <c r="K2252" s="37"/>
      <c r="L2252" s="37"/>
      <c r="M2252" s="37"/>
      <c r="N2252" s="37"/>
    </row>
    <row r="2253" spans="1:26" ht="15.75" x14ac:dyDescent="0.25">
      <c r="A2253" s="15"/>
      <c r="B2253" s="15"/>
      <c r="C2253" s="15"/>
      <c r="D2253" s="15"/>
      <c r="E2253" s="15"/>
      <c r="F2253" s="15"/>
      <c r="G2253" s="15"/>
      <c r="H2253" s="15"/>
      <c r="I2253" s="15"/>
      <c r="J2253" s="15"/>
      <c r="K2253" s="15"/>
      <c r="L2253" s="15"/>
      <c r="M2253" s="15"/>
      <c r="N2253" s="15"/>
    </row>
    <row r="2254" spans="1:26" x14ac:dyDescent="0.25">
      <c r="A2254" s="38" t="s">
        <v>5</v>
      </c>
      <c r="B2254" s="38" t="s">
        <v>63</v>
      </c>
      <c r="C2254" s="38" t="s">
        <v>13</v>
      </c>
      <c r="D2254" s="38" t="s">
        <v>12</v>
      </c>
      <c r="E2254" s="38" t="s">
        <v>52</v>
      </c>
      <c r="F2254" s="32" t="s">
        <v>51</v>
      </c>
      <c r="G2254" s="33"/>
      <c r="H2254" s="33"/>
      <c r="I2254" s="33"/>
      <c r="J2254" s="34"/>
      <c r="K2254" s="32" t="s">
        <v>64</v>
      </c>
      <c r="L2254" s="33"/>
      <c r="M2254" s="33"/>
      <c r="N2254" s="33"/>
      <c r="O2254" s="34"/>
      <c r="P2254" s="32" t="s">
        <v>65</v>
      </c>
      <c r="Q2254" s="33"/>
      <c r="R2254" s="33"/>
      <c r="S2254" s="33"/>
      <c r="T2254" s="33"/>
      <c r="U2254" s="34"/>
      <c r="V2254" s="32" t="s">
        <v>66</v>
      </c>
      <c r="W2254" s="33"/>
      <c r="X2254" s="33"/>
      <c r="Y2254" s="33"/>
      <c r="Z2254" s="7"/>
    </row>
    <row r="2255" spans="1:26" ht="30" x14ac:dyDescent="0.25">
      <c r="A2255" s="38"/>
      <c r="B2255" s="38"/>
      <c r="C2255" s="38"/>
      <c r="D2255" s="38"/>
      <c r="E2255" s="38"/>
      <c r="F2255" s="39" t="s">
        <v>50</v>
      </c>
      <c r="G2255" s="32" t="s">
        <v>49</v>
      </c>
      <c r="H2255" s="33"/>
      <c r="I2255" s="34"/>
      <c r="J2255" s="39" t="s">
        <v>67</v>
      </c>
      <c r="K2255" s="39" t="s">
        <v>50</v>
      </c>
      <c r="L2255" s="32" t="s">
        <v>49</v>
      </c>
      <c r="M2255" s="33"/>
      <c r="N2255" s="34"/>
      <c r="O2255" s="39" t="s">
        <v>67</v>
      </c>
      <c r="P2255" s="39" t="s">
        <v>50</v>
      </c>
      <c r="Q2255" s="38" t="s">
        <v>49</v>
      </c>
      <c r="R2255" s="38"/>
      <c r="S2255" s="38"/>
      <c r="T2255" s="16" t="s">
        <v>67</v>
      </c>
      <c r="U2255" s="16" t="s">
        <v>68</v>
      </c>
      <c r="V2255" s="39" t="s">
        <v>50</v>
      </c>
      <c r="W2255" s="32" t="s">
        <v>49</v>
      </c>
      <c r="X2255" s="33"/>
      <c r="Y2255" s="34"/>
      <c r="Z2255" s="16" t="s">
        <v>68</v>
      </c>
    </row>
    <row r="2256" spans="1:26" ht="60" x14ac:dyDescent="0.25">
      <c r="A2256" s="16">
        <v>1</v>
      </c>
      <c r="B2256" s="16" t="s">
        <v>345</v>
      </c>
      <c r="C2256" s="16"/>
      <c r="D2256" s="16"/>
      <c r="E2256" s="38"/>
      <c r="F2256" s="40"/>
      <c r="G2256" s="16" t="s">
        <v>48</v>
      </c>
      <c r="H2256" s="16" t="s">
        <v>47</v>
      </c>
      <c r="I2256" s="16" t="s">
        <v>46</v>
      </c>
      <c r="J2256" s="40"/>
      <c r="K2256" s="40"/>
      <c r="L2256" s="16" t="s">
        <v>48</v>
      </c>
      <c r="M2256" s="16" t="s">
        <v>47</v>
      </c>
      <c r="N2256" s="16" t="s">
        <v>46</v>
      </c>
      <c r="O2256" s="40"/>
      <c r="P2256" s="40"/>
      <c r="Q2256" s="16" t="s">
        <v>69</v>
      </c>
      <c r="R2256" s="16" t="s">
        <v>47</v>
      </c>
      <c r="S2256" s="16" t="s">
        <v>46</v>
      </c>
      <c r="T2256" s="16" t="s">
        <v>0</v>
      </c>
      <c r="U2256" s="16" t="s">
        <v>70</v>
      </c>
      <c r="V2256" s="40"/>
      <c r="W2256" s="16" t="s">
        <v>71</v>
      </c>
      <c r="X2256" s="16" t="s">
        <v>72</v>
      </c>
      <c r="Y2256" s="16" t="s">
        <v>73</v>
      </c>
      <c r="Z2256" s="16" t="s">
        <v>70</v>
      </c>
    </row>
    <row r="2257" spans="1:26" x14ac:dyDescent="0.25">
      <c r="A2257" s="14"/>
      <c r="B2257" s="26" t="s">
        <v>7</v>
      </c>
      <c r="C2257" s="26"/>
      <c r="D2257" s="26"/>
      <c r="E2257" s="16">
        <f t="shared" ref="E2257" si="533">F2257+K2257+P2257+V2257</f>
        <v>14</v>
      </c>
      <c r="F2257" s="17">
        <f t="shared" ref="F2257" si="534">G2257+H2257+I2257</f>
        <v>10</v>
      </c>
      <c r="G2257" s="16">
        <v>6</v>
      </c>
      <c r="H2257" s="16">
        <v>4</v>
      </c>
      <c r="I2257" s="16">
        <v>0</v>
      </c>
      <c r="J2257" s="16">
        <v>10</v>
      </c>
      <c r="K2257" s="17">
        <f t="shared" ref="K2257" si="535">L2257+M2257+N2257</f>
        <v>0</v>
      </c>
      <c r="L2257" s="16">
        <v>0</v>
      </c>
      <c r="M2257" s="16">
        <v>0</v>
      </c>
      <c r="N2257" s="16">
        <v>0</v>
      </c>
      <c r="O2257" s="17">
        <v>0</v>
      </c>
      <c r="P2257" s="17">
        <f t="shared" ref="P2257" si="536">Q2257+R2257+S2257</f>
        <v>3</v>
      </c>
      <c r="Q2257" s="16">
        <v>2</v>
      </c>
      <c r="R2257" s="16">
        <v>1</v>
      </c>
      <c r="S2257" s="16">
        <v>0</v>
      </c>
      <c r="T2257" s="16">
        <v>3</v>
      </c>
      <c r="U2257" s="16">
        <f t="shared" ref="U2257" si="537">S2257*3</f>
        <v>0</v>
      </c>
      <c r="V2257" s="17">
        <f t="shared" ref="V2257" si="538">W2257+X2257+Y2257</f>
        <v>1</v>
      </c>
      <c r="W2257" s="16">
        <v>0</v>
      </c>
      <c r="X2257" s="16">
        <v>0</v>
      </c>
      <c r="Y2257" s="16">
        <v>1</v>
      </c>
      <c r="Z2257" s="16">
        <f t="shared" ref="Z2257" si="539">W2257*3+X2257*3+Y2257*2</f>
        <v>2</v>
      </c>
    </row>
    <row r="2260" spans="1:26" ht="15.75" x14ac:dyDescent="0.25">
      <c r="A2260" s="5" t="s">
        <v>11</v>
      </c>
      <c r="B2260" s="3"/>
      <c r="C2260" s="3"/>
      <c r="D2260" s="3"/>
      <c r="E2260" s="3"/>
    </row>
    <row r="2261" spans="1:26" ht="31.5" x14ac:dyDescent="0.25">
      <c r="A2261" s="13" t="s">
        <v>5</v>
      </c>
      <c r="B2261" s="24" t="s">
        <v>10</v>
      </c>
      <c r="C2261" s="24"/>
      <c r="D2261" s="24"/>
      <c r="E2261" s="27" t="s">
        <v>2</v>
      </c>
      <c r="F2261" s="27"/>
      <c r="G2261" s="27"/>
      <c r="H2261" s="27"/>
      <c r="I2261" s="27"/>
    </row>
    <row r="2262" spans="1:26" ht="15.75" x14ac:dyDescent="0.25">
      <c r="A2262" s="13" t="s">
        <v>1</v>
      </c>
      <c r="B2262" s="24"/>
      <c r="C2262" s="24"/>
      <c r="D2262" s="24"/>
      <c r="E2262" s="24"/>
      <c r="F2262" s="24"/>
      <c r="G2262" s="24"/>
      <c r="H2262" s="24"/>
      <c r="I2262" s="24"/>
    </row>
    <row r="2263" spans="1:26" ht="15.75" x14ac:dyDescent="0.25">
      <c r="A2263" s="13" t="s">
        <v>9</v>
      </c>
      <c r="B2263" s="28"/>
      <c r="C2263" s="29"/>
      <c r="D2263" s="30"/>
      <c r="E2263" s="28"/>
      <c r="F2263" s="29"/>
      <c r="G2263" s="29"/>
      <c r="H2263" s="29"/>
      <c r="I2263" s="30"/>
    </row>
    <row r="2264" spans="1:26" ht="15.75" x14ac:dyDescent="0.25">
      <c r="A2264" s="13" t="s">
        <v>8</v>
      </c>
      <c r="B2264" s="28"/>
      <c r="C2264" s="29"/>
      <c r="D2264" s="30"/>
      <c r="E2264" s="28"/>
      <c r="F2264" s="29"/>
      <c r="G2264" s="29"/>
      <c r="H2264" s="29"/>
      <c r="I2264" s="30"/>
    </row>
    <row r="2265" spans="1:26" ht="15.75" x14ac:dyDescent="0.25">
      <c r="A2265" s="28" t="s">
        <v>7</v>
      </c>
      <c r="B2265" s="29"/>
      <c r="C2265" s="29"/>
      <c r="D2265" s="30"/>
      <c r="E2265" s="28"/>
      <c r="F2265" s="29"/>
      <c r="G2265" s="29"/>
      <c r="H2265" s="29"/>
      <c r="I2265" s="30"/>
    </row>
    <row r="2266" spans="1:26" ht="15.75" x14ac:dyDescent="0.25">
      <c r="A2266" s="5"/>
      <c r="B2266" s="3"/>
      <c r="C2266" s="3"/>
      <c r="D2266" s="3"/>
      <c r="E2266" s="3"/>
    </row>
    <row r="2267" spans="1:26" ht="15.75" x14ac:dyDescent="0.25">
      <c r="A2267" s="5" t="s">
        <v>6</v>
      </c>
      <c r="B2267" s="3"/>
      <c r="C2267" s="3"/>
      <c r="D2267" s="3"/>
      <c r="E2267" s="3"/>
    </row>
    <row r="2268" spans="1:26" ht="31.5" x14ac:dyDescent="0.25">
      <c r="A2268" s="13" t="s">
        <v>5</v>
      </c>
      <c r="B2268" s="24" t="s">
        <v>4</v>
      </c>
      <c r="C2268" s="24"/>
      <c r="D2268" s="24"/>
      <c r="E2268" s="31" t="s">
        <v>3</v>
      </c>
      <c r="F2268" s="31"/>
      <c r="G2268" s="31"/>
      <c r="H2268" s="31"/>
      <c r="I2268" s="31"/>
      <c r="J2268" s="24" t="s">
        <v>2</v>
      </c>
      <c r="K2268" s="24"/>
    </row>
    <row r="2269" spans="1:26" ht="15.75" x14ac:dyDescent="0.25">
      <c r="A2269" s="13" t="s">
        <v>1</v>
      </c>
      <c r="B2269" s="24"/>
      <c r="C2269" s="24"/>
      <c r="D2269" s="24"/>
      <c r="E2269" s="24"/>
      <c r="F2269" s="24"/>
      <c r="G2269" s="24"/>
      <c r="H2269" s="24"/>
      <c r="I2269" s="24"/>
      <c r="J2269" s="24"/>
      <c r="K2269" s="24"/>
    </row>
    <row r="2270" spans="1:26" ht="15.75" x14ac:dyDescent="0.25">
      <c r="A2270" s="24" t="s">
        <v>0</v>
      </c>
      <c r="B2270" s="24"/>
      <c r="C2270" s="24"/>
      <c r="D2270" s="24"/>
      <c r="E2270" s="25"/>
      <c r="F2270" s="25"/>
      <c r="G2270" s="25"/>
      <c r="H2270" s="25"/>
      <c r="I2270" s="25"/>
      <c r="J2270" s="24"/>
      <c r="K2270" s="24"/>
    </row>
    <row r="2274" spans="1:26" ht="15.75" x14ac:dyDescent="0.25">
      <c r="A2274" s="41" t="s">
        <v>367</v>
      </c>
      <c r="B2274" s="41"/>
      <c r="C2274" s="41"/>
      <c r="D2274" s="41"/>
      <c r="E2274" s="41"/>
      <c r="F2274" s="41"/>
      <c r="G2274" s="41"/>
      <c r="H2274" s="41"/>
      <c r="I2274" s="41"/>
      <c r="J2274" s="41"/>
      <c r="K2274" s="41"/>
      <c r="L2274" s="41"/>
      <c r="M2274" s="41"/>
      <c r="N2274" s="41"/>
    </row>
    <row r="2275" spans="1:26" ht="15.75" x14ac:dyDescent="0.25">
      <c r="A2275" s="18"/>
      <c r="B2275" s="18"/>
      <c r="C2275" s="18"/>
      <c r="D2275" s="18"/>
      <c r="E2275" s="18"/>
      <c r="F2275" s="18"/>
      <c r="G2275" s="18"/>
      <c r="H2275" s="18"/>
      <c r="I2275" s="18"/>
      <c r="J2275" s="18"/>
      <c r="K2275" s="18"/>
      <c r="L2275" s="18"/>
      <c r="M2275" s="18"/>
      <c r="N2275" s="18"/>
    </row>
    <row r="2276" spans="1:26" ht="15.75" x14ac:dyDescent="0.25">
      <c r="A2276" s="42" t="s">
        <v>17</v>
      </c>
      <c r="B2276" s="42"/>
      <c r="C2276" s="42"/>
      <c r="D2276" s="42"/>
      <c r="E2276" s="42"/>
      <c r="F2276" s="42"/>
      <c r="G2276" s="42"/>
      <c r="H2276" s="42"/>
      <c r="I2276" s="42"/>
      <c r="J2276" s="42"/>
      <c r="K2276" s="42"/>
      <c r="L2276" s="42"/>
      <c r="M2276" s="42"/>
      <c r="N2276" s="42"/>
    </row>
    <row r="2277" spans="1:26" ht="15.75" x14ac:dyDescent="0.25">
      <c r="A2277" s="4"/>
      <c r="B2277" s="4"/>
      <c r="C2277" s="4"/>
      <c r="D2277" s="4"/>
      <c r="E2277" s="4"/>
      <c r="F2277" s="4"/>
      <c r="G2277" s="4"/>
      <c r="H2277" s="4"/>
      <c r="I2277" s="4"/>
      <c r="J2277" s="4"/>
      <c r="K2277" s="4"/>
      <c r="L2277" s="4"/>
      <c r="M2277" s="4"/>
      <c r="N2277" s="4"/>
    </row>
    <row r="2278" spans="1:26" ht="15.75" x14ac:dyDescent="0.25">
      <c r="A2278" s="24" t="s">
        <v>16</v>
      </c>
      <c r="B2278" s="24"/>
      <c r="C2278" s="24"/>
      <c r="D2278" s="24"/>
      <c r="E2278" s="24"/>
      <c r="F2278" s="24"/>
      <c r="G2278" s="24"/>
      <c r="H2278" s="24" t="s">
        <v>15</v>
      </c>
      <c r="I2278" s="24"/>
      <c r="J2278" s="24"/>
      <c r="K2278" s="24"/>
      <c r="L2278" s="24"/>
      <c r="M2278" s="24"/>
      <c r="N2278" s="24"/>
    </row>
    <row r="2279" spans="1:26" x14ac:dyDescent="0.25">
      <c r="A2279" s="32" t="s">
        <v>264</v>
      </c>
      <c r="B2279" s="33"/>
      <c r="C2279" s="33"/>
      <c r="D2279" s="33"/>
      <c r="E2279" s="33"/>
      <c r="F2279" s="33"/>
      <c r="G2279" s="34"/>
      <c r="H2279" s="32" t="s">
        <v>266</v>
      </c>
      <c r="I2279" s="33"/>
      <c r="J2279" s="33"/>
      <c r="K2279" s="33"/>
      <c r="L2279" s="33"/>
      <c r="M2279" s="33"/>
      <c r="N2279" s="34"/>
    </row>
    <row r="2280" spans="1:26" ht="15.75" x14ac:dyDescent="0.25">
      <c r="A2280" s="35"/>
      <c r="B2280" s="35"/>
      <c r="C2280" s="35"/>
      <c r="D2280" s="35"/>
      <c r="E2280" s="35"/>
      <c r="F2280" s="35"/>
      <c r="G2280" s="35"/>
      <c r="H2280" s="36"/>
      <c r="I2280" s="36"/>
      <c r="J2280" s="36"/>
      <c r="K2280" s="36"/>
      <c r="L2280" s="36"/>
      <c r="M2280" s="36"/>
      <c r="N2280" s="36"/>
    </row>
    <row r="2281" spans="1:26" ht="15.75" x14ac:dyDescent="0.25">
      <c r="A2281" s="37" t="s">
        <v>14</v>
      </c>
      <c r="B2281" s="37"/>
      <c r="C2281" s="37"/>
      <c r="D2281" s="37"/>
      <c r="E2281" s="37"/>
      <c r="F2281" s="37"/>
      <c r="G2281" s="37"/>
      <c r="H2281" s="37"/>
      <c r="I2281" s="37"/>
      <c r="J2281" s="37"/>
      <c r="K2281" s="37"/>
      <c r="L2281" s="37"/>
      <c r="M2281" s="37"/>
      <c r="N2281" s="37"/>
    </row>
    <row r="2282" spans="1:26" ht="15.75" x14ac:dyDescent="0.25">
      <c r="A2282" s="15"/>
      <c r="B2282" s="15"/>
      <c r="C2282" s="15"/>
      <c r="D2282" s="15"/>
      <c r="E2282" s="15"/>
      <c r="F2282" s="15"/>
      <c r="G2282" s="15"/>
      <c r="H2282" s="15"/>
      <c r="I2282" s="15"/>
      <c r="J2282" s="15"/>
      <c r="K2282" s="15"/>
      <c r="L2282" s="15"/>
      <c r="M2282" s="15"/>
      <c r="N2282" s="15"/>
    </row>
    <row r="2283" spans="1:26" x14ac:dyDescent="0.25">
      <c r="A2283" s="38" t="s">
        <v>5</v>
      </c>
      <c r="B2283" s="38" t="s">
        <v>63</v>
      </c>
      <c r="C2283" s="38" t="s">
        <v>13</v>
      </c>
      <c r="D2283" s="38" t="s">
        <v>12</v>
      </c>
      <c r="E2283" s="38" t="s">
        <v>52</v>
      </c>
      <c r="F2283" s="32" t="s">
        <v>51</v>
      </c>
      <c r="G2283" s="33"/>
      <c r="H2283" s="33"/>
      <c r="I2283" s="33"/>
      <c r="J2283" s="34"/>
      <c r="K2283" s="32" t="s">
        <v>64</v>
      </c>
      <c r="L2283" s="33"/>
      <c r="M2283" s="33"/>
      <c r="N2283" s="33"/>
      <c r="O2283" s="34"/>
      <c r="P2283" s="32" t="s">
        <v>65</v>
      </c>
      <c r="Q2283" s="33"/>
      <c r="R2283" s="33"/>
      <c r="S2283" s="33"/>
      <c r="T2283" s="33"/>
      <c r="U2283" s="34"/>
      <c r="V2283" s="32" t="s">
        <v>66</v>
      </c>
      <c r="W2283" s="33"/>
      <c r="X2283" s="33"/>
      <c r="Y2283" s="33"/>
      <c r="Z2283" s="7"/>
    </row>
    <row r="2284" spans="1:26" ht="30" x14ac:dyDescent="0.25">
      <c r="A2284" s="38"/>
      <c r="B2284" s="38"/>
      <c r="C2284" s="38"/>
      <c r="D2284" s="38"/>
      <c r="E2284" s="38"/>
      <c r="F2284" s="39" t="s">
        <v>50</v>
      </c>
      <c r="G2284" s="32" t="s">
        <v>49</v>
      </c>
      <c r="H2284" s="33"/>
      <c r="I2284" s="34"/>
      <c r="J2284" s="39" t="s">
        <v>67</v>
      </c>
      <c r="K2284" s="39" t="s">
        <v>50</v>
      </c>
      <c r="L2284" s="32" t="s">
        <v>49</v>
      </c>
      <c r="M2284" s="33"/>
      <c r="N2284" s="34"/>
      <c r="O2284" s="39" t="s">
        <v>67</v>
      </c>
      <c r="P2284" s="39" t="s">
        <v>50</v>
      </c>
      <c r="Q2284" s="38" t="s">
        <v>49</v>
      </c>
      <c r="R2284" s="38"/>
      <c r="S2284" s="38"/>
      <c r="T2284" s="16" t="s">
        <v>67</v>
      </c>
      <c r="U2284" s="16" t="s">
        <v>68</v>
      </c>
      <c r="V2284" s="39" t="s">
        <v>50</v>
      </c>
      <c r="W2284" s="32" t="s">
        <v>49</v>
      </c>
      <c r="X2284" s="33"/>
      <c r="Y2284" s="34"/>
      <c r="Z2284" s="16" t="s">
        <v>68</v>
      </c>
    </row>
    <row r="2285" spans="1:26" ht="60" x14ac:dyDescent="0.25">
      <c r="A2285" s="16">
        <v>1</v>
      </c>
      <c r="B2285" s="16" t="s">
        <v>346</v>
      </c>
      <c r="C2285" s="16"/>
      <c r="D2285" s="16"/>
      <c r="E2285" s="38"/>
      <c r="F2285" s="40"/>
      <c r="G2285" s="16" t="s">
        <v>48</v>
      </c>
      <c r="H2285" s="16" t="s">
        <v>47</v>
      </c>
      <c r="I2285" s="16" t="s">
        <v>46</v>
      </c>
      <c r="J2285" s="40"/>
      <c r="K2285" s="40"/>
      <c r="L2285" s="16" t="s">
        <v>48</v>
      </c>
      <c r="M2285" s="16" t="s">
        <v>47</v>
      </c>
      <c r="N2285" s="16" t="s">
        <v>46</v>
      </c>
      <c r="O2285" s="40"/>
      <c r="P2285" s="40"/>
      <c r="Q2285" s="16" t="s">
        <v>69</v>
      </c>
      <c r="R2285" s="16" t="s">
        <v>47</v>
      </c>
      <c r="S2285" s="16" t="s">
        <v>46</v>
      </c>
      <c r="T2285" s="16" t="s">
        <v>0</v>
      </c>
      <c r="U2285" s="16" t="s">
        <v>70</v>
      </c>
      <c r="V2285" s="40"/>
      <c r="W2285" s="16" t="s">
        <v>71</v>
      </c>
      <c r="X2285" s="16" t="s">
        <v>72</v>
      </c>
      <c r="Y2285" s="16" t="s">
        <v>73</v>
      </c>
      <c r="Z2285" s="16" t="s">
        <v>70</v>
      </c>
    </row>
    <row r="2286" spans="1:26" x14ac:dyDescent="0.25">
      <c r="A2286" s="14"/>
      <c r="B2286" s="26" t="s">
        <v>7</v>
      </c>
      <c r="C2286" s="26"/>
      <c r="D2286" s="26"/>
      <c r="E2286" s="16">
        <f t="shared" ref="E2286" si="540">F2286+K2286+P2286+V2286</f>
        <v>205</v>
      </c>
      <c r="F2286" s="17">
        <f t="shared" ref="F2286" si="541">G2286+H2286+I2286</f>
        <v>184</v>
      </c>
      <c r="G2286" s="16">
        <v>173</v>
      </c>
      <c r="H2286" s="16">
        <v>11</v>
      </c>
      <c r="I2286" s="16">
        <v>0</v>
      </c>
      <c r="J2286" s="16">
        <v>189</v>
      </c>
      <c r="K2286" s="17">
        <f t="shared" ref="K2286" si="542">L2286+M2286+N2286</f>
        <v>0</v>
      </c>
      <c r="L2286" s="16">
        <v>0</v>
      </c>
      <c r="M2286" s="16">
        <v>0</v>
      </c>
      <c r="N2286" s="16">
        <v>0</v>
      </c>
      <c r="O2286" s="17">
        <v>0</v>
      </c>
      <c r="P2286" s="17">
        <f t="shared" ref="P2286" si="543">Q2286+R2286+S2286</f>
        <v>18</v>
      </c>
      <c r="Q2286" s="16">
        <v>11</v>
      </c>
      <c r="R2286" s="16">
        <v>7</v>
      </c>
      <c r="S2286" s="16">
        <v>0</v>
      </c>
      <c r="T2286" s="16">
        <v>18</v>
      </c>
      <c r="U2286" s="16">
        <f t="shared" ref="U2286" si="544">S2286*3</f>
        <v>0</v>
      </c>
      <c r="V2286" s="17">
        <f t="shared" ref="V2286" si="545">W2286+X2286+Y2286</f>
        <v>3</v>
      </c>
      <c r="W2286" s="16">
        <v>2</v>
      </c>
      <c r="X2286" s="16">
        <v>0</v>
      </c>
      <c r="Y2286" s="16">
        <v>1</v>
      </c>
      <c r="Z2286" s="16">
        <f t="shared" ref="Z2286" si="546">W2286*3+X2286*3+Y2286*2</f>
        <v>8</v>
      </c>
    </row>
    <row r="2289" spans="1:14" ht="15.75" x14ac:dyDescent="0.25">
      <c r="A2289" s="5" t="s">
        <v>11</v>
      </c>
      <c r="B2289" s="3"/>
      <c r="C2289" s="3"/>
      <c r="D2289" s="3"/>
      <c r="E2289" s="3"/>
    </row>
    <row r="2290" spans="1:14" ht="31.5" x14ac:dyDescent="0.25">
      <c r="A2290" s="13" t="s">
        <v>5</v>
      </c>
      <c r="B2290" s="24" t="s">
        <v>10</v>
      </c>
      <c r="C2290" s="24"/>
      <c r="D2290" s="24"/>
      <c r="E2290" s="27" t="s">
        <v>2</v>
      </c>
      <c r="F2290" s="27"/>
      <c r="G2290" s="27"/>
      <c r="H2290" s="27"/>
      <c r="I2290" s="27"/>
    </row>
    <row r="2291" spans="1:14" ht="15.75" x14ac:dyDescent="0.25">
      <c r="A2291" s="13" t="s">
        <v>1</v>
      </c>
      <c r="B2291" s="24"/>
      <c r="C2291" s="24"/>
      <c r="D2291" s="24"/>
      <c r="E2291" s="24"/>
      <c r="F2291" s="24"/>
      <c r="G2291" s="24"/>
      <c r="H2291" s="24"/>
      <c r="I2291" s="24"/>
    </row>
    <row r="2292" spans="1:14" ht="15.75" x14ac:dyDescent="0.25">
      <c r="A2292" s="13" t="s">
        <v>9</v>
      </c>
      <c r="B2292" s="28"/>
      <c r="C2292" s="29"/>
      <c r="D2292" s="30"/>
      <c r="E2292" s="28"/>
      <c r="F2292" s="29"/>
      <c r="G2292" s="29"/>
      <c r="H2292" s="29"/>
      <c r="I2292" s="30"/>
    </row>
    <row r="2293" spans="1:14" ht="15.75" x14ac:dyDescent="0.25">
      <c r="A2293" s="13" t="s">
        <v>8</v>
      </c>
      <c r="B2293" s="28"/>
      <c r="C2293" s="29"/>
      <c r="D2293" s="30"/>
      <c r="E2293" s="28"/>
      <c r="F2293" s="29"/>
      <c r="G2293" s="29"/>
      <c r="H2293" s="29"/>
      <c r="I2293" s="30"/>
    </row>
    <row r="2294" spans="1:14" ht="15.75" x14ac:dyDescent="0.25">
      <c r="A2294" s="28" t="s">
        <v>7</v>
      </c>
      <c r="B2294" s="29"/>
      <c r="C2294" s="29"/>
      <c r="D2294" s="30"/>
      <c r="E2294" s="28"/>
      <c r="F2294" s="29"/>
      <c r="G2294" s="29"/>
      <c r="H2294" s="29"/>
      <c r="I2294" s="30"/>
    </row>
    <row r="2295" spans="1:14" ht="15.75" x14ac:dyDescent="0.25">
      <c r="A2295" s="5"/>
      <c r="B2295" s="3"/>
      <c r="C2295" s="3"/>
      <c r="D2295" s="3"/>
      <c r="E2295" s="3"/>
    </row>
    <row r="2296" spans="1:14" ht="15.75" x14ac:dyDescent="0.25">
      <c r="A2296" s="5" t="s">
        <v>6</v>
      </c>
      <c r="B2296" s="3"/>
      <c r="C2296" s="3"/>
      <c r="D2296" s="3"/>
      <c r="E2296" s="3"/>
    </row>
    <row r="2297" spans="1:14" ht="31.5" x14ac:dyDescent="0.25">
      <c r="A2297" s="13" t="s">
        <v>5</v>
      </c>
      <c r="B2297" s="24" t="s">
        <v>4</v>
      </c>
      <c r="C2297" s="24"/>
      <c r="D2297" s="24"/>
      <c r="E2297" s="31" t="s">
        <v>3</v>
      </c>
      <c r="F2297" s="31"/>
      <c r="G2297" s="31"/>
      <c r="H2297" s="31"/>
      <c r="I2297" s="31"/>
      <c r="J2297" s="24" t="s">
        <v>2</v>
      </c>
      <c r="K2297" s="24"/>
    </row>
    <row r="2298" spans="1:14" ht="15.75" x14ac:dyDescent="0.25">
      <c r="A2298" s="13" t="s">
        <v>1</v>
      </c>
      <c r="B2298" s="24"/>
      <c r="C2298" s="24"/>
      <c r="D2298" s="24"/>
      <c r="E2298" s="24"/>
      <c r="F2298" s="24"/>
      <c r="G2298" s="24"/>
      <c r="H2298" s="24"/>
      <c r="I2298" s="24"/>
      <c r="J2298" s="24"/>
      <c r="K2298" s="24"/>
    </row>
    <row r="2299" spans="1:14" ht="15.75" x14ac:dyDescent="0.25">
      <c r="A2299" s="24" t="s">
        <v>0</v>
      </c>
      <c r="B2299" s="24"/>
      <c r="C2299" s="24"/>
      <c r="D2299" s="24"/>
      <c r="E2299" s="25"/>
      <c r="F2299" s="25"/>
      <c r="G2299" s="25"/>
      <c r="H2299" s="25"/>
      <c r="I2299" s="25"/>
      <c r="J2299" s="24"/>
      <c r="K2299" s="24"/>
    </row>
    <row r="2303" spans="1:14" ht="15.75" x14ac:dyDescent="0.25">
      <c r="A2303" s="41" t="s">
        <v>368</v>
      </c>
      <c r="B2303" s="41"/>
      <c r="C2303" s="41"/>
      <c r="D2303" s="41"/>
      <c r="E2303" s="41"/>
      <c r="F2303" s="41"/>
      <c r="G2303" s="41"/>
      <c r="H2303" s="41"/>
      <c r="I2303" s="41"/>
      <c r="J2303" s="41"/>
      <c r="K2303" s="41"/>
      <c r="L2303" s="41"/>
      <c r="M2303" s="41"/>
      <c r="N2303" s="41"/>
    </row>
    <row r="2304" spans="1:14" ht="15.75" x14ac:dyDescent="0.25">
      <c r="A2304" s="18"/>
      <c r="B2304" s="18"/>
      <c r="C2304" s="18"/>
      <c r="D2304" s="18"/>
      <c r="E2304" s="18"/>
      <c r="F2304" s="18"/>
      <c r="G2304" s="18"/>
      <c r="H2304" s="18"/>
      <c r="I2304" s="18"/>
      <c r="J2304" s="18"/>
      <c r="K2304" s="18"/>
      <c r="L2304" s="18"/>
      <c r="M2304" s="18"/>
      <c r="N2304" s="18"/>
    </row>
    <row r="2305" spans="1:26" ht="15.75" x14ac:dyDescent="0.25">
      <c r="A2305" s="42" t="s">
        <v>17</v>
      </c>
      <c r="B2305" s="42"/>
      <c r="C2305" s="42"/>
      <c r="D2305" s="42"/>
      <c r="E2305" s="42"/>
      <c r="F2305" s="42"/>
      <c r="G2305" s="42"/>
      <c r="H2305" s="42"/>
      <c r="I2305" s="42"/>
      <c r="J2305" s="42"/>
      <c r="K2305" s="42"/>
      <c r="L2305" s="42"/>
      <c r="M2305" s="42"/>
      <c r="N2305" s="42"/>
    </row>
    <row r="2306" spans="1:26" ht="15.75" x14ac:dyDescent="0.25">
      <c r="A2306" s="4"/>
      <c r="B2306" s="4"/>
      <c r="C2306" s="4"/>
      <c r="D2306" s="4"/>
      <c r="E2306" s="4"/>
      <c r="F2306" s="4"/>
      <c r="G2306" s="4"/>
      <c r="H2306" s="4"/>
      <c r="I2306" s="4"/>
      <c r="J2306" s="4"/>
      <c r="K2306" s="4"/>
      <c r="L2306" s="4"/>
      <c r="M2306" s="4"/>
      <c r="N2306" s="4"/>
    </row>
    <row r="2307" spans="1:26" ht="15.75" x14ac:dyDescent="0.25">
      <c r="A2307" s="24" t="s">
        <v>16</v>
      </c>
      <c r="B2307" s="24"/>
      <c r="C2307" s="24"/>
      <c r="D2307" s="24"/>
      <c r="E2307" s="24"/>
      <c r="F2307" s="24"/>
      <c r="G2307" s="24"/>
      <c r="H2307" s="24" t="s">
        <v>15</v>
      </c>
      <c r="I2307" s="24"/>
      <c r="J2307" s="24"/>
      <c r="K2307" s="24"/>
      <c r="L2307" s="24"/>
      <c r="M2307" s="24"/>
      <c r="N2307" s="24"/>
    </row>
    <row r="2308" spans="1:26" x14ac:dyDescent="0.25">
      <c r="A2308" s="32" t="s">
        <v>267</v>
      </c>
      <c r="B2308" s="33"/>
      <c r="C2308" s="33"/>
      <c r="D2308" s="33"/>
      <c r="E2308" s="33"/>
      <c r="F2308" s="33"/>
      <c r="G2308" s="34"/>
      <c r="H2308" s="32" t="s">
        <v>268</v>
      </c>
      <c r="I2308" s="33"/>
      <c r="J2308" s="33"/>
      <c r="K2308" s="33"/>
      <c r="L2308" s="33"/>
      <c r="M2308" s="33"/>
      <c r="N2308" s="34"/>
    </row>
    <row r="2309" spans="1:26" ht="15.75" x14ac:dyDescent="0.25">
      <c r="A2309" s="35"/>
      <c r="B2309" s="35"/>
      <c r="C2309" s="35"/>
      <c r="D2309" s="35"/>
      <c r="E2309" s="35"/>
      <c r="F2309" s="35"/>
      <c r="G2309" s="35"/>
      <c r="H2309" s="36"/>
      <c r="I2309" s="36"/>
      <c r="J2309" s="36"/>
      <c r="K2309" s="36"/>
      <c r="L2309" s="36"/>
      <c r="M2309" s="36"/>
      <c r="N2309" s="36"/>
    </row>
    <row r="2310" spans="1:26" ht="15.75" x14ac:dyDescent="0.25">
      <c r="A2310" s="37" t="s">
        <v>14</v>
      </c>
      <c r="B2310" s="37"/>
      <c r="C2310" s="37"/>
      <c r="D2310" s="37"/>
      <c r="E2310" s="37"/>
      <c r="F2310" s="37"/>
      <c r="G2310" s="37"/>
      <c r="H2310" s="37"/>
      <c r="I2310" s="37"/>
      <c r="J2310" s="37"/>
      <c r="K2310" s="37"/>
      <c r="L2310" s="37"/>
      <c r="M2310" s="37"/>
      <c r="N2310" s="37"/>
    </row>
    <row r="2311" spans="1:26" ht="15.75" x14ac:dyDescent="0.25">
      <c r="A2311" s="15"/>
      <c r="B2311" s="15"/>
      <c r="C2311" s="15"/>
      <c r="D2311" s="15"/>
      <c r="E2311" s="15"/>
      <c r="F2311" s="15"/>
      <c r="G2311" s="15"/>
      <c r="H2311" s="15"/>
      <c r="I2311" s="15"/>
      <c r="J2311" s="15"/>
      <c r="K2311" s="15"/>
      <c r="L2311" s="15"/>
      <c r="M2311" s="15"/>
      <c r="N2311" s="15"/>
    </row>
    <row r="2312" spans="1:26" x14ac:dyDescent="0.25">
      <c r="A2312" s="38" t="s">
        <v>5</v>
      </c>
      <c r="B2312" s="38" t="s">
        <v>63</v>
      </c>
      <c r="C2312" s="38" t="s">
        <v>13</v>
      </c>
      <c r="D2312" s="38" t="s">
        <v>12</v>
      </c>
      <c r="E2312" s="38" t="s">
        <v>52</v>
      </c>
      <c r="F2312" s="32" t="s">
        <v>51</v>
      </c>
      <c r="G2312" s="33"/>
      <c r="H2312" s="33"/>
      <c r="I2312" s="33"/>
      <c r="J2312" s="34"/>
      <c r="K2312" s="32" t="s">
        <v>64</v>
      </c>
      <c r="L2312" s="33"/>
      <c r="M2312" s="33"/>
      <c r="N2312" s="33"/>
      <c r="O2312" s="34"/>
      <c r="P2312" s="32" t="s">
        <v>65</v>
      </c>
      <c r="Q2312" s="33"/>
      <c r="R2312" s="33"/>
      <c r="S2312" s="33"/>
      <c r="T2312" s="33"/>
      <c r="U2312" s="34"/>
      <c r="V2312" s="32" t="s">
        <v>66</v>
      </c>
      <c r="W2312" s="33"/>
      <c r="X2312" s="33"/>
      <c r="Y2312" s="33"/>
      <c r="Z2312" s="7"/>
    </row>
    <row r="2313" spans="1:26" ht="30" x14ac:dyDescent="0.25">
      <c r="A2313" s="38"/>
      <c r="B2313" s="38"/>
      <c r="C2313" s="38"/>
      <c r="D2313" s="38"/>
      <c r="E2313" s="38"/>
      <c r="F2313" s="39" t="s">
        <v>50</v>
      </c>
      <c r="G2313" s="32" t="s">
        <v>49</v>
      </c>
      <c r="H2313" s="33"/>
      <c r="I2313" s="34"/>
      <c r="J2313" s="39" t="s">
        <v>67</v>
      </c>
      <c r="K2313" s="39" t="s">
        <v>50</v>
      </c>
      <c r="L2313" s="32" t="s">
        <v>49</v>
      </c>
      <c r="M2313" s="33"/>
      <c r="N2313" s="34"/>
      <c r="O2313" s="39" t="s">
        <v>67</v>
      </c>
      <c r="P2313" s="39" t="s">
        <v>50</v>
      </c>
      <c r="Q2313" s="38" t="s">
        <v>49</v>
      </c>
      <c r="R2313" s="38"/>
      <c r="S2313" s="38"/>
      <c r="T2313" s="16" t="s">
        <v>67</v>
      </c>
      <c r="U2313" s="16" t="s">
        <v>68</v>
      </c>
      <c r="V2313" s="39" t="s">
        <v>50</v>
      </c>
      <c r="W2313" s="32" t="s">
        <v>49</v>
      </c>
      <c r="X2313" s="33"/>
      <c r="Y2313" s="34"/>
      <c r="Z2313" s="16" t="s">
        <v>68</v>
      </c>
    </row>
    <row r="2314" spans="1:26" ht="60" x14ac:dyDescent="0.25">
      <c r="A2314" s="16">
        <v>1</v>
      </c>
      <c r="B2314" s="16" t="s">
        <v>347</v>
      </c>
      <c r="C2314" s="16"/>
      <c r="D2314" s="16"/>
      <c r="E2314" s="38"/>
      <c r="F2314" s="40"/>
      <c r="G2314" s="16" t="s">
        <v>48</v>
      </c>
      <c r="H2314" s="16" t="s">
        <v>47</v>
      </c>
      <c r="I2314" s="16" t="s">
        <v>46</v>
      </c>
      <c r="J2314" s="40"/>
      <c r="K2314" s="40"/>
      <c r="L2314" s="16" t="s">
        <v>48</v>
      </c>
      <c r="M2314" s="16" t="s">
        <v>47</v>
      </c>
      <c r="N2314" s="16" t="s">
        <v>46</v>
      </c>
      <c r="O2314" s="40"/>
      <c r="P2314" s="40"/>
      <c r="Q2314" s="16" t="s">
        <v>69</v>
      </c>
      <c r="R2314" s="16" t="s">
        <v>47</v>
      </c>
      <c r="S2314" s="16" t="s">
        <v>46</v>
      </c>
      <c r="T2314" s="16" t="s">
        <v>0</v>
      </c>
      <c r="U2314" s="16" t="s">
        <v>70</v>
      </c>
      <c r="V2314" s="40"/>
      <c r="W2314" s="16" t="s">
        <v>71</v>
      </c>
      <c r="X2314" s="16" t="s">
        <v>72</v>
      </c>
      <c r="Y2314" s="16" t="s">
        <v>73</v>
      </c>
      <c r="Z2314" s="16" t="s">
        <v>70</v>
      </c>
    </row>
    <row r="2315" spans="1:26" x14ac:dyDescent="0.25">
      <c r="A2315" s="14"/>
      <c r="B2315" s="26" t="s">
        <v>7</v>
      </c>
      <c r="C2315" s="26"/>
      <c r="D2315" s="26"/>
      <c r="E2315" s="16">
        <f t="shared" ref="E2315" si="547">F2315+K2315+P2315+V2315</f>
        <v>27</v>
      </c>
      <c r="F2315" s="17">
        <f t="shared" ref="F2315" si="548">G2315+H2315+I2315</f>
        <v>22</v>
      </c>
      <c r="G2315" s="16">
        <v>18</v>
      </c>
      <c r="H2315" s="16">
        <v>4</v>
      </c>
      <c r="I2315" s="16">
        <v>0</v>
      </c>
      <c r="J2315" s="16">
        <v>23</v>
      </c>
      <c r="K2315" s="17">
        <f t="shared" ref="K2315" si="549">L2315+M2315+N2315</f>
        <v>0</v>
      </c>
      <c r="L2315" s="16">
        <v>0</v>
      </c>
      <c r="M2315" s="16">
        <v>0</v>
      </c>
      <c r="N2315" s="16">
        <v>0</v>
      </c>
      <c r="O2315" s="17">
        <v>0</v>
      </c>
      <c r="P2315" s="17">
        <f t="shared" ref="P2315" si="550">Q2315+R2315+S2315</f>
        <v>3</v>
      </c>
      <c r="Q2315" s="16">
        <v>0</v>
      </c>
      <c r="R2315" s="16">
        <v>3</v>
      </c>
      <c r="S2315" s="16">
        <v>0</v>
      </c>
      <c r="T2315" s="16">
        <v>3</v>
      </c>
      <c r="U2315" s="16">
        <f t="shared" ref="U2315" si="551">S2315*3</f>
        <v>0</v>
      </c>
      <c r="V2315" s="17">
        <f t="shared" ref="V2315" si="552">W2315+X2315+Y2315</f>
        <v>2</v>
      </c>
      <c r="W2315" s="16">
        <v>1</v>
      </c>
      <c r="X2315" s="16">
        <v>0</v>
      </c>
      <c r="Y2315" s="16">
        <v>1</v>
      </c>
      <c r="Z2315" s="16">
        <f t="shared" ref="Z2315" si="553">W2315*3+X2315*3+Y2315*2</f>
        <v>5</v>
      </c>
    </row>
    <row r="2318" spans="1:26" ht="15.75" x14ac:dyDescent="0.25">
      <c r="A2318" s="5" t="s">
        <v>11</v>
      </c>
      <c r="B2318" s="3"/>
      <c r="C2318" s="3"/>
      <c r="D2318" s="3"/>
      <c r="E2318" s="3"/>
    </row>
    <row r="2319" spans="1:26" ht="31.5" x14ac:dyDescent="0.25">
      <c r="A2319" s="13" t="s">
        <v>5</v>
      </c>
      <c r="B2319" s="24" t="s">
        <v>10</v>
      </c>
      <c r="C2319" s="24"/>
      <c r="D2319" s="24"/>
      <c r="E2319" s="27" t="s">
        <v>2</v>
      </c>
      <c r="F2319" s="27"/>
      <c r="G2319" s="27"/>
      <c r="H2319" s="27"/>
      <c r="I2319" s="27"/>
    </row>
    <row r="2320" spans="1:26" ht="15.75" x14ac:dyDescent="0.25">
      <c r="A2320" s="13" t="s">
        <v>1</v>
      </c>
      <c r="B2320" s="24"/>
      <c r="C2320" s="24"/>
      <c r="D2320" s="24"/>
      <c r="E2320" s="24"/>
      <c r="F2320" s="24"/>
      <c r="G2320" s="24"/>
      <c r="H2320" s="24"/>
      <c r="I2320" s="24"/>
    </row>
    <row r="2321" spans="1:14" ht="15.75" x14ac:dyDescent="0.25">
      <c r="A2321" s="13" t="s">
        <v>9</v>
      </c>
      <c r="B2321" s="28"/>
      <c r="C2321" s="29"/>
      <c r="D2321" s="30"/>
      <c r="E2321" s="28"/>
      <c r="F2321" s="29"/>
      <c r="G2321" s="29"/>
      <c r="H2321" s="29"/>
      <c r="I2321" s="30"/>
    </row>
    <row r="2322" spans="1:14" ht="15.75" x14ac:dyDescent="0.25">
      <c r="A2322" s="13" t="s">
        <v>8</v>
      </c>
      <c r="B2322" s="28"/>
      <c r="C2322" s="29"/>
      <c r="D2322" s="30"/>
      <c r="E2322" s="28"/>
      <c r="F2322" s="29"/>
      <c r="G2322" s="29"/>
      <c r="H2322" s="29"/>
      <c r="I2322" s="30"/>
    </row>
    <row r="2323" spans="1:14" ht="15.75" x14ac:dyDescent="0.25">
      <c r="A2323" s="28" t="s">
        <v>7</v>
      </c>
      <c r="B2323" s="29"/>
      <c r="C2323" s="29"/>
      <c r="D2323" s="30"/>
      <c r="E2323" s="28"/>
      <c r="F2323" s="29"/>
      <c r="G2323" s="29"/>
      <c r="H2323" s="29"/>
      <c r="I2323" s="30"/>
    </row>
    <row r="2324" spans="1:14" ht="15.75" x14ac:dyDescent="0.25">
      <c r="A2324" s="5"/>
      <c r="B2324" s="3"/>
      <c r="C2324" s="3"/>
      <c r="D2324" s="3"/>
      <c r="E2324" s="3"/>
    </row>
    <row r="2325" spans="1:14" ht="15.75" x14ac:dyDescent="0.25">
      <c r="A2325" s="5" t="s">
        <v>6</v>
      </c>
      <c r="B2325" s="3"/>
      <c r="C2325" s="3"/>
      <c r="D2325" s="3"/>
      <c r="E2325" s="3"/>
    </row>
    <row r="2326" spans="1:14" ht="31.5" x14ac:dyDescent="0.25">
      <c r="A2326" s="13" t="s">
        <v>5</v>
      </c>
      <c r="B2326" s="24" t="s">
        <v>4</v>
      </c>
      <c r="C2326" s="24"/>
      <c r="D2326" s="24"/>
      <c r="E2326" s="31" t="s">
        <v>3</v>
      </c>
      <c r="F2326" s="31"/>
      <c r="G2326" s="31"/>
      <c r="H2326" s="31"/>
      <c r="I2326" s="31"/>
      <c r="J2326" s="24" t="s">
        <v>2</v>
      </c>
      <c r="K2326" s="24"/>
    </row>
    <row r="2327" spans="1:14" ht="15.75" x14ac:dyDescent="0.25">
      <c r="A2327" s="13" t="s">
        <v>1</v>
      </c>
      <c r="B2327" s="24"/>
      <c r="C2327" s="24"/>
      <c r="D2327" s="24"/>
      <c r="E2327" s="24"/>
      <c r="F2327" s="24"/>
      <c r="G2327" s="24"/>
      <c r="H2327" s="24"/>
      <c r="I2327" s="24"/>
      <c r="J2327" s="24"/>
      <c r="K2327" s="24"/>
    </row>
    <row r="2328" spans="1:14" ht="15.75" x14ac:dyDescent="0.25">
      <c r="A2328" s="24" t="s">
        <v>0</v>
      </c>
      <c r="B2328" s="24"/>
      <c r="C2328" s="24"/>
      <c r="D2328" s="24"/>
      <c r="E2328" s="25"/>
      <c r="F2328" s="25"/>
      <c r="G2328" s="25"/>
      <c r="H2328" s="25"/>
      <c r="I2328" s="25"/>
      <c r="J2328" s="24"/>
      <c r="K2328" s="24"/>
    </row>
    <row r="2332" spans="1:14" ht="15.75" x14ac:dyDescent="0.25">
      <c r="A2332" s="41" t="s">
        <v>369</v>
      </c>
      <c r="B2332" s="41"/>
      <c r="C2332" s="41"/>
      <c r="D2332" s="41"/>
      <c r="E2332" s="41"/>
      <c r="F2332" s="41"/>
      <c r="G2332" s="41"/>
      <c r="H2332" s="41"/>
      <c r="I2332" s="41"/>
      <c r="J2332" s="41"/>
      <c r="K2332" s="41"/>
      <c r="L2332" s="41"/>
      <c r="M2332" s="41"/>
      <c r="N2332" s="41"/>
    </row>
    <row r="2333" spans="1:14" ht="15.75" x14ac:dyDescent="0.25">
      <c r="A2333" s="18"/>
      <c r="B2333" s="18"/>
      <c r="C2333" s="18"/>
      <c r="D2333" s="18"/>
      <c r="E2333" s="18"/>
      <c r="F2333" s="18"/>
      <c r="G2333" s="18"/>
      <c r="H2333" s="18"/>
      <c r="I2333" s="18"/>
      <c r="J2333" s="18"/>
      <c r="K2333" s="18"/>
      <c r="L2333" s="18"/>
      <c r="M2333" s="18"/>
      <c r="N2333" s="18"/>
    </row>
    <row r="2334" spans="1:14" ht="15.75" x14ac:dyDescent="0.25">
      <c r="A2334" s="42" t="s">
        <v>17</v>
      </c>
      <c r="B2334" s="42"/>
      <c r="C2334" s="42"/>
      <c r="D2334" s="42"/>
      <c r="E2334" s="42"/>
      <c r="F2334" s="42"/>
      <c r="G2334" s="42"/>
      <c r="H2334" s="42"/>
      <c r="I2334" s="42"/>
      <c r="J2334" s="42"/>
      <c r="K2334" s="42"/>
      <c r="L2334" s="42"/>
      <c r="M2334" s="42"/>
      <c r="N2334" s="42"/>
    </row>
    <row r="2335" spans="1:14" ht="15.75" x14ac:dyDescent="0.25">
      <c r="A2335" s="4"/>
      <c r="B2335" s="4"/>
      <c r="C2335" s="4"/>
      <c r="D2335" s="4"/>
      <c r="E2335" s="4"/>
      <c r="F2335" s="4"/>
      <c r="G2335" s="4"/>
      <c r="H2335" s="4"/>
      <c r="I2335" s="4"/>
      <c r="J2335" s="4"/>
      <c r="K2335" s="4"/>
      <c r="L2335" s="4"/>
      <c r="M2335" s="4"/>
      <c r="N2335" s="4"/>
    </row>
    <row r="2336" spans="1:14" ht="15.75" x14ac:dyDescent="0.25">
      <c r="A2336" s="24" t="s">
        <v>16</v>
      </c>
      <c r="B2336" s="24"/>
      <c r="C2336" s="24"/>
      <c r="D2336" s="24"/>
      <c r="E2336" s="24"/>
      <c r="F2336" s="24"/>
      <c r="G2336" s="24"/>
      <c r="H2336" s="24" t="s">
        <v>15</v>
      </c>
      <c r="I2336" s="24"/>
      <c r="J2336" s="24"/>
      <c r="K2336" s="24"/>
      <c r="L2336" s="24"/>
      <c r="M2336" s="24"/>
      <c r="N2336" s="24"/>
    </row>
    <row r="2337" spans="1:26" x14ac:dyDescent="0.25">
      <c r="A2337" s="32" t="s">
        <v>269</v>
      </c>
      <c r="B2337" s="33"/>
      <c r="C2337" s="33"/>
      <c r="D2337" s="33"/>
      <c r="E2337" s="33"/>
      <c r="F2337" s="33"/>
      <c r="G2337" s="34"/>
      <c r="H2337" s="32" t="s">
        <v>270</v>
      </c>
      <c r="I2337" s="33"/>
      <c r="J2337" s="33"/>
      <c r="K2337" s="33"/>
      <c r="L2337" s="33"/>
      <c r="M2337" s="33"/>
      <c r="N2337" s="34"/>
    </row>
    <row r="2338" spans="1:26" ht="15.75" x14ac:dyDescent="0.25">
      <c r="A2338" s="35"/>
      <c r="B2338" s="35"/>
      <c r="C2338" s="35"/>
      <c r="D2338" s="35"/>
      <c r="E2338" s="35"/>
      <c r="F2338" s="35"/>
      <c r="G2338" s="35"/>
      <c r="H2338" s="36"/>
      <c r="I2338" s="36"/>
      <c r="J2338" s="36"/>
      <c r="K2338" s="36"/>
      <c r="L2338" s="36"/>
      <c r="M2338" s="36"/>
      <c r="N2338" s="36"/>
    </row>
    <row r="2339" spans="1:26" ht="15.75" x14ac:dyDescent="0.25">
      <c r="A2339" s="37" t="s">
        <v>14</v>
      </c>
      <c r="B2339" s="37"/>
      <c r="C2339" s="37"/>
      <c r="D2339" s="37"/>
      <c r="E2339" s="37"/>
      <c r="F2339" s="37"/>
      <c r="G2339" s="37"/>
      <c r="H2339" s="37"/>
      <c r="I2339" s="37"/>
      <c r="J2339" s="37"/>
      <c r="K2339" s="37"/>
      <c r="L2339" s="37"/>
      <c r="M2339" s="37"/>
      <c r="N2339" s="37"/>
    </row>
    <row r="2340" spans="1:26" ht="15.75" x14ac:dyDescent="0.25">
      <c r="A2340" s="15"/>
      <c r="B2340" s="15"/>
      <c r="C2340" s="15"/>
      <c r="D2340" s="15"/>
      <c r="E2340" s="15"/>
      <c r="F2340" s="15"/>
      <c r="G2340" s="15"/>
      <c r="H2340" s="15"/>
      <c r="I2340" s="15"/>
      <c r="J2340" s="15"/>
      <c r="K2340" s="15"/>
      <c r="L2340" s="15"/>
      <c r="M2340" s="15"/>
      <c r="N2340" s="15"/>
    </row>
    <row r="2341" spans="1:26" x14ac:dyDescent="0.25">
      <c r="A2341" s="38" t="s">
        <v>5</v>
      </c>
      <c r="B2341" s="38" t="s">
        <v>63</v>
      </c>
      <c r="C2341" s="38" t="s">
        <v>13</v>
      </c>
      <c r="D2341" s="38" t="s">
        <v>12</v>
      </c>
      <c r="E2341" s="38" t="s">
        <v>52</v>
      </c>
      <c r="F2341" s="32" t="s">
        <v>51</v>
      </c>
      <c r="G2341" s="33"/>
      <c r="H2341" s="33"/>
      <c r="I2341" s="33"/>
      <c r="J2341" s="34"/>
      <c r="K2341" s="32" t="s">
        <v>64</v>
      </c>
      <c r="L2341" s="33"/>
      <c r="M2341" s="33"/>
      <c r="N2341" s="33"/>
      <c r="O2341" s="34"/>
      <c r="P2341" s="32" t="s">
        <v>65</v>
      </c>
      <c r="Q2341" s="33"/>
      <c r="R2341" s="33"/>
      <c r="S2341" s="33"/>
      <c r="T2341" s="33"/>
      <c r="U2341" s="34"/>
      <c r="V2341" s="32" t="s">
        <v>66</v>
      </c>
      <c r="W2341" s="33"/>
      <c r="X2341" s="33"/>
      <c r="Y2341" s="33"/>
      <c r="Z2341" s="7"/>
    </row>
    <row r="2342" spans="1:26" ht="30" x14ac:dyDescent="0.25">
      <c r="A2342" s="38"/>
      <c r="B2342" s="38"/>
      <c r="C2342" s="38"/>
      <c r="D2342" s="38"/>
      <c r="E2342" s="38"/>
      <c r="F2342" s="39" t="s">
        <v>50</v>
      </c>
      <c r="G2342" s="32" t="s">
        <v>49</v>
      </c>
      <c r="H2342" s="33"/>
      <c r="I2342" s="34"/>
      <c r="J2342" s="39" t="s">
        <v>67</v>
      </c>
      <c r="K2342" s="39" t="s">
        <v>50</v>
      </c>
      <c r="L2342" s="32" t="s">
        <v>49</v>
      </c>
      <c r="M2342" s="33"/>
      <c r="N2342" s="34"/>
      <c r="O2342" s="39" t="s">
        <v>67</v>
      </c>
      <c r="P2342" s="39" t="s">
        <v>50</v>
      </c>
      <c r="Q2342" s="38" t="s">
        <v>49</v>
      </c>
      <c r="R2342" s="38"/>
      <c r="S2342" s="38"/>
      <c r="T2342" s="16" t="s">
        <v>67</v>
      </c>
      <c r="U2342" s="16" t="s">
        <v>68</v>
      </c>
      <c r="V2342" s="39" t="s">
        <v>50</v>
      </c>
      <c r="W2342" s="32" t="s">
        <v>49</v>
      </c>
      <c r="X2342" s="33"/>
      <c r="Y2342" s="34"/>
      <c r="Z2342" s="16" t="s">
        <v>68</v>
      </c>
    </row>
    <row r="2343" spans="1:26" ht="60" x14ac:dyDescent="0.25">
      <c r="A2343" s="16">
        <v>1</v>
      </c>
      <c r="B2343" s="16" t="s">
        <v>348</v>
      </c>
      <c r="C2343" s="16"/>
      <c r="D2343" s="16"/>
      <c r="E2343" s="38"/>
      <c r="F2343" s="40"/>
      <c r="G2343" s="16" t="s">
        <v>48</v>
      </c>
      <c r="H2343" s="16" t="s">
        <v>47</v>
      </c>
      <c r="I2343" s="16" t="s">
        <v>46</v>
      </c>
      <c r="J2343" s="40"/>
      <c r="K2343" s="40"/>
      <c r="L2343" s="16" t="s">
        <v>48</v>
      </c>
      <c r="M2343" s="16" t="s">
        <v>47</v>
      </c>
      <c r="N2343" s="16" t="s">
        <v>46</v>
      </c>
      <c r="O2343" s="40"/>
      <c r="P2343" s="40"/>
      <c r="Q2343" s="16" t="s">
        <v>69</v>
      </c>
      <c r="R2343" s="16" t="s">
        <v>47</v>
      </c>
      <c r="S2343" s="16" t="s">
        <v>46</v>
      </c>
      <c r="T2343" s="16" t="s">
        <v>0</v>
      </c>
      <c r="U2343" s="16" t="s">
        <v>70</v>
      </c>
      <c r="V2343" s="40"/>
      <c r="W2343" s="16" t="s">
        <v>71</v>
      </c>
      <c r="X2343" s="16" t="s">
        <v>72</v>
      </c>
      <c r="Y2343" s="16" t="s">
        <v>73</v>
      </c>
      <c r="Z2343" s="16" t="s">
        <v>70</v>
      </c>
    </row>
    <row r="2344" spans="1:26" x14ac:dyDescent="0.25">
      <c r="A2344" s="14"/>
      <c r="B2344" s="26" t="s">
        <v>7</v>
      </c>
      <c r="C2344" s="26"/>
      <c r="D2344" s="26"/>
      <c r="E2344" s="16">
        <f t="shared" ref="E2344" si="554">F2344+K2344+P2344+V2344</f>
        <v>38</v>
      </c>
      <c r="F2344" s="17">
        <f t="shared" ref="F2344" si="555">G2344+H2344+I2344</f>
        <v>34</v>
      </c>
      <c r="G2344" s="16">
        <v>26</v>
      </c>
      <c r="H2344" s="16">
        <v>8</v>
      </c>
      <c r="I2344" s="16">
        <v>0</v>
      </c>
      <c r="J2344" s="16">
        <v>34</v>
      </c>
      <c r="K2344" s="17">
        <f t="shared" ref="K2344" si="556">L2344+M2344+N2344</f>
        <v>0</v>
      </c>
      <c r="L2344" s="16">
        <v>0</v>
      </c>
      <c r="M2344" s="16">
        <v>0</v>
      </c>
      <c r="N2344" s="16">
        <v>0</v>
      </c>
      <c r="O2344" s="17">
        <v>0</v>
      </c>
      <c r="P2344" s="17">
        <f t="shared" ref="P2344" si="557">Q2344+R2344+S2344</f>
        <v>1</v>
      </c>
      <c r="Q2344" s="16">
        <v>1</v>
      </c>
      <c r="R2344" s="16">
        <v>0</v>
      </c>
      <c r="S2344" s="16">
        <v>0</v>
      </c>
      <c r="T2344" s="16">
        <v>1</v>
      </c>
      <c r="U2344" s="16">
        <f t="shared" ref="U2344" si="558">S2344*3</f>
        <v>0</v>
      </c>
      <c r="V2344" s="17">
        <f t="shared" ref="V2344" si="559">W2344+X2344+Y2344</f>
        <v>3</v>
      </c>
      <c r="W2344" s="16">
        <v>1</v>
      </c>
      <c r="X2344" s="16">
        <v>1</v>
      </c>
      <c r="Y2344" s="16">
        <v>1</v>
      </c>
      <c r="Z2344" s="16">
        <f t="shared" ref="Z2344" si="560">W2344*3+X2344*3+Y2344*2</f>
        <v>8</v>
      </c>
    </row>
    <row r="2347" spans="1:26" ht="15.75" x14ac:dyDescent="0.25">
      <c r="A2347" s="5" t="s">
        <v>11</v>
      </c>
      <c r="B2347" s="3"/>
      <c r="C2347" s="3"/>
      <c r="D2347" s="3"/>
      <c r="E2347" s="3"/>
    </row>
    <row r="2348" spans="1:26" ht="31.5" x14ac:dyDescent="0.25">
      <c r="A2348" s="13" t="s">
        <v>5</v>
      </c>
      <c r="B2348" s="24" t="s">
        <v>10</v>
      </c>
      <c r="C2348" s="24"/>
      <c r="D2348" s="24"/>
      <c r="E2348" s="27" t="s">
        <v>2</v>
      </c>
      <c r="F2348" s="27"/>
      <c r="G2348" s="27"/>
      <c r="H2348" s="27"/>
      <c r="I2348" s="27"/>
    </row>
    <row r="2349" spans="1:26" ht="15.75" x14ac:dyDescent="0.25">
      <c r="A2349" s="13" t="s">
        <v>1</v>
      </c>
      <c r="B2349" s="24"/>
      <c r="C2349" s="24"/>
      <c r="D2349" s="24"/>
      <c r="E2349" s="24"/>
      <c r="F2349" s="24"/>
      <c r="G2349" s="24"/>
      <c r="H2349" s="24"/>
      <c r="I2349" s="24"/>
    </row>
    <row r="2350" spans="1:26" ht="15.75" x14ac:dyDescent="0.25">
      <c r="A2350" s="13" t="s">
        <v>9</v>
      </c>
      <c r="B2350" s="28"/>
      <c r="C2350" s="29"/>
      <c r="D2350" s="30"/>
      <c r="E2350" s="28"/>
      <c r="F2350" s="29"/>
      <c r="G2350" s="29"/>
      <c r="H2350" s="29"/>
      <c r="I2350" s="30"/>
    </row>
    <row r="2351" spans="1:26" ht="15.75" x14ac:dyDescent="0.25">
      <c r="A2351" s="13" t="s">
        <v>8</v>
      </c>
      <c r="B2351" s="28"/>
      <c r="C2351" s="29"/>
      <c r="D2351" s="30"/>
      <c r="E2351" s="28"/>
      <c r="F2351" s="29"/>
      <c r="G2351" s="29"/>
      <c r="H2351" s="29"/>
      <c r="I2351" s="30"/>
    </row>
    <row r="2352" spans="1:26" ht="15.75" x14ac:dyDescent="0.25">
      <c r="A2352" s="28" t="s">
        <v>7</v>
      </c>
      <c r="B2352" s="29"/>
      <c r="C2352" s="29"/>
      <c r="D2352" s="30"/>
      <c r="E2352" s="28"/>
      <c r="F2352" s="29"/>
      <c r="G2352" s="29"/>
      <c r="H2352" s="29"/>
      <c r="I2352" s="30"/>
    </row>
    <row r="2353" spans="1:14" ht="15.75" x14ac:dyDescent="0.25">
      <c r="A2353" s="5"/>
      <c r="B2353" s="3"/>
      <c r="C2353" s="3"/>
      <c r="D2353" s="3"/>
      <c r="E2353" s="3"/>
    </row>
    <row r="2354" spans="1:14" ht="15.75" x14ac:dyDescent="0.25">
      <c r="A2354" s="5" t="s">
        <v>6</v>
      </c>
      <c r="B2354" s="3"/>
      <c r="C2354" s="3"/>
      <c r="D2354" s="3"/>
      <c r="E2354" s="3"/>
    </row>
    <row r="2355" spans="1:14" ht="31.5" x14ac:dyDescent="0.25">
      <c r="A2355" s="13" t="s">
        <v>5</v>
      </c>
      <c r="B2355" s="24" t="s">
        <v>4</v>
      </c>
      <c r="C2355" s="24"/>
      <c r="D2355" s="24"/>
      <c r="E2355" s="31" t="s">
        <v>3</v>
      </c>
      <c r="F2355" s="31"/>
      <c r="G2355" s="31"/>
      <c r="H2355" s="31"/>
      <c r="I2355" s="31"/>
      <c r="J2355" s="24" t="s">
        <v>2</v>
      </c>
      <c r="K2355" s="24"/>
    </row>
    <row r="2356" spans="1:14" ht="15.75" x14ac:dyDescent="0.25">
      <c r="A2356" s="13" t="s">
        <v>1</v>
      </c>
      <c r="B2356" s="24"/>
      <c r="C2356" s="24"/>
      <c r="D2356" s="24"/>
      <c r="E2356" s="24"/>
      <c r="F2356" s="24"/>
      <c r="G2356" s="24"/>
      <c r="H2356" s="24"/>
      <c r="I2356" s="24"/>
      <c r="J2356" s="24"/>
      <c r="K2356" s="24"/>
    </row>
    <row r="2357" spans="1:14" ht="15.75" x14ac:dyDescent="0.25">
      <c r="A2357" s="24" t="s">
        <v>0</v>
      </c>
      <c r="B2357" s="24"/>
      <c r="C2357" s="24"/>
      <c r="D2357" s="24"/>
      <c r="E2357" s="25"/>
      <c r="F2357" s="25"/>
      <c r="G2357" s="25"/>
      <c r="H2357" s="25"/>
      <c r="I2357" s="25"/>
      <c r="J2357" s="24"/>
      <c r="K2357" s="24"/>
    </row>
    <row r="2361" spans="1:14" ht="15.75" x14ac:dyDescent="0.25">
      <c r="A2361" s="41" t="s">
        <v>370</v>
      </c>
      <c r="B2361" s="41"/>
      <c r="C2361" s="41"/>
      <c r="D2361" s="41"/>
      <c r="E2361" s="41"/>
      <c r="F2361" s="41"/>
      <c r="G2361" s="41"/>
      <c r="H2361" s="41"/>
      <c r="I2361" s="41"/>
      <c r="J2361" s="41"/>
      <c r="K2361" s="41"/>
      <c r="L2361" s="41"/>
      <c r="M2361" s="41"/>
      <c r="N2361" s="41"/>
    </row>
    <row r="2362" spans="1:14" ht="15.75" x14ac:dyDescent="0.25">
      <c r="A2362" s="18"/>
      <c r="B2362" s="18"/>
      <c r="C2362" s="18"/>
      <c r="D2362" s="18"/>
      <c r="E2362" s="18"/>
      <c r="F2362" s="18"/>
      <c r="G2362" s="18"/>
      <c r="H2362" s="18"/>
      <c r="I2362" s="18"/>
      <c r="J2362" s="18"/>
      <c r="K2362" s="18"/>
      <c r="L2362" s="18"/>
      <c r="M2362" s="18"/>
      <c r="N2362" s="18"/>
    </row>
    <row r="2363" spans="1:14" ht="15.75" x14ac:dyDescent="0.25">
      <c r="A2363" s="42" t="s">
        <v>17</v>
      </c>
      <c r="B2363" s="42"/>
      <c r="C2363" s="42"/>
      <c r="D2363" s="42"/>
      <c r="E2363" s="42"/>
      <c r="F2363" s="42"/>
      <c r="G2363" s="42"/>
      <c r="H2363" s="42"/>
      <c r="I2363" s="42"/>
      <c r="J2363" s="42"/>
      <c r="K2363" s="42"/>
      <c r="L2363" s="42"/>
      <c r="M2363" s="42"/>
      <c r="N2363" s="42"/>
    </row>
    <row r="2364" spans="1:14" ht="15.75" x14ac:dyDescent="0.25">
      <c r="A2364" s="4"/>
      <c r="B2364" s="4"/>
      <c r="C2364" s="4"/>
      <c r="D2364" s="4"/>
      <c r="E2364" s="4"/>
      <c r="F2364" s="4"/>
      <c r="G2364" s="4"/>
      <c r="H2364" s="4"/>
      <c r="I2364" s="4"/>
      <c r="J2364" s="4"/>
      <c r="K2364" s="4"/>
      <c r="L2364" s="4"/>
      <c r="M2364" s="4"/>
      <c r="N2364" s="4"/>
    </row>
    <row r="2365" spans="1:14" ht="15.75" x14ac:dyDescent="0.25">
      <c r="A2365" s="24" t="s">
        <v>16</v>
      </c>
      <c r="B2365" s="24"/>
      <c r="C2365" s="24"/>
      <c r="D2365" s="24"/>
      <c r="E2365" s="24"/>
      <c r="F2365" s="24"/>
      <c r="G2365" s="24"/>
      <c r="H2365" s="24" t="s">
        <v>15</v>
      </c>
      <c r="I2365" s="24"/>
      <c r="J2365" s="24"/>
      <c r="K2365" s="24"/>
      <c r="L2365" s="24"/>
      <c r="M2365" s="24"/>
      <c r="N2365" s="24"/>
    </row>
    <row r="2366" spans="1:14" x14ac:dyDescent="0.25">
      <c r="A2366" s="32" t="s">
        <v>269</v>
      </c>
      <c r="B2366" s="33"/>
      <c r="C2366" s="33"/>
      <c r="D2366" s="33"/>
      <c r="E2366" s="33"/>
      <c r="F2366" s="33"/>
      <c r="G2366" s="34"/>
      <c r="H2366" s="32" t="s">
        <v>271</v>
      </c>
      <c r="I2366" s="33"/>
      <c r="J2366" s="33"/>
      <c r="K2366" s="33"/>
      <c r="L2366" s="33"/>
      <c r="M2366" s="33"/>
      <c r="N2366" s="34"/>
    </row>
    <row r="2367" spans="1:14" ht="15.75" x14ac:dyDescent="0.25">
      <c r="A2367" s="35"/>
      <c r="B2367" s="35"/>
      <c r="C2367" s="35"/>
      <c r="D2367" s="35"/>
      <c r="E2367" s="35"/>
      <c r="F2367" s="35"/>
      <c r="G2367" s="35"/>
      <c r="H2367" s="36"/>
      <c r="I2367" s="36"/>
      <c r="J2367" s="36"/>
      <c r="K2367" s="36"/>
      <c r="L2367" s="36"/>
      <c r="M2367" s="36"/>
      <c r="N2367" s="36"/>
    </row>
    <row r="2368" spans="1:14" ht="15.75" x14ac:dyDescent="0.25">
      <c r="A2368" s="37" t="s">
        <v>14</v>
      </c>
      <c r="B2368" s="37"/>
      <c r="C2368" s="37"/>
      <c r="D2368" s="37"/>
      <c r="E2368" s="37"/>
      <c r="F2368" s="37"/>
      <c r="G2368" s="37"/>
      <c r="H2368" s="37"/>
      <c r="I2368" s="37"/>
      <c r="J2368" s="37"/>
      <c r="K2368" s="37"/>
      <c r="L2368" s="37"/>
      <c r="M2368" s="37"/>
      <c r="N2368" s="37"/>
    </row>
    <row r="2369" spans="1:26" ht="15.75" x14ac:dyDescent="0.25">
      <c r="A2369" s="15"/>
      <c r="B2369" s="15"/>
      <c r="C2369" s="15"/>
      <c r="D2369" s="15"/>
      <c r="E2369" s="15"/>
      <c r="F2369" s="15"/>
      <c r="G2369" s="15"/>
      <c r="H2369" s="15"/>
      <c r="I2369" s="15"/>
      <c r="J2369" s="15"/>
      <c r="K2369" s="15"/>
      <c r="L2369" s="15"/>
      <c r="M2369" s="15"/>
      <c r="N2369" s="15"/>
    </row>
    <row r="2370" spans="1:26" x14ac:dyDescent="0.25">
      <c r="A2370" s="38" t="s">
        <v>5</v>
      </c>
      <c r="B2370" s="38" t="s">
        <v>63</v>
      </c>
      <c r="C2370" s="38" t="s">
        <v>13</v>
      </c>
      <c r="D2370" s="38" t="s">
        <v>12</v>
      </c>
      <c r="E2370" s="38" t="s">
        <v>52</v>
      </c>
      <c r="F2370" s="32" t="s">
        <v>51</v>
      </c>
      <c r="G2370" s="33"/>
      <c r="H2370" s="33"/>
      <c r="I2370" s="33"/>
      <c r="J2370" s="34"/>
      <c r="K2370" s="32" t="s">
        <v>64</v>
      </c>
      <c r="L2370" s="33"/>
      <c r="M2370" s="33"/>
      <c r="N2370" s="33"/>
      <c r="O2370" s="34"/>
      <c r="P2370" s="32" t="s">
        <v>65</v>
      </c>
      <c r="Q2370" s="33"/>
      <c r="R2370" s="33"/>
      <c r="S2370" s="33"/>
      <c r="T2370" s="33"/>
      <c r="U2370" s="34"/>
      <c r="V2370" s="32" t="s">
        <v>66</v>
      </c>
      <c r="W2370" s="33"/>
      <c r="X2370" s="33"/>
      <c r="Y2370" s="33"/>
      <c r="Z2370" s="7"/>
    </row>
    <row r="2371" spans="1:26" ht="30" x14ac:dyDescent="0.25">
      <c r="A2371" s="38"/>
      <c r="B2371" s="38"/>
      <c r="C2371" s="38"/>
      <c r="D2371" s="38"/>
      <c r="E2371" s="38"/>
      <c r="F2371" s="39" t="s">
        <v>50</v>
      </c>
      <c r="G2371" s="32" t="s">
        <v>49</v>
      </c>
      <c r="H2371" s="33"/>
      <c r="I2371" s="34"/>
      <c r="J2371" s="39" t="s">
        <v>67</v>
      </c>
      <c r="K2371" s="39" t="s">
        <v>50</v>
      </c>
      <c r="L2371" s="32" t="s">
        <v>49</v>
      </c>
      <c r="M2371" s="33"/>
      <c r="N2371" s="34"/>
      <c r="O2371" s="39" t="s">
        <v>67</v>
      </c>
      <c r="P2371" s="39" t="s">
        <v>50</v>
      </c>
      <c r="Q2371" s="38" t="s">
        <v>49</v>
      </c>
      <c r="R2371" s="38"/>
      <c r="S2371" s="38"/>
      <c r="T2371" s="16" t="s">
        <v>67</v>
      </c>
      <c r="U2371" s="16" t="s">
        <v>68</v>
      </c>
      <c r="V2371" s="39" t="s">
        <v>50</v>
      </c>
      <c r="W2371" s="32" t="s">
        <v>49</v>
      </c>
      <c r="X2371" s="33"/>
      <c r="Y2371" s="34"/>
      <c r="Z2371" s="16" t="s">
        <v>68</v>
      </c>
    </row>
    <row r="2372" spans="1:26" ht="60" x14ac:dyDescent="0.25">
      <c r="A2372" s="16">
        <v>1</v>
      </c>
      <c r="B2372" s="16" t="s">
        <v>349</v>
      </c>
      <c r="C2372" s="16"/>
      <c r="D2372" s="16"/>
      <c r="E2372" s="38"/>
      <c r="F2372" s="40"/>
      <c r="G2372" s="16" t="s">
        <v>48</v>
      </c>
      <c r="H2372" s="16" t="s">
        <v>47</v>
      </c>
      <c r="I2372" s="16" t="s">
        <v>46</v>
      </c>
      <c r="J2372" s="40"/>
      <c r="K2372" s="40"/>
      <c r="L2372" s="16" t="s">
        <v>48</v>
      </c>
      <c r="M2372" s="16" t="s">
        <v>47</v>
      </c>
      <c r="N2372" s="16" t="s">
        <v>46</v>
      </c>
      <c r="O2372" s="40"/>
      <c r="P2372" s="40"/>
      <c r="Q2372" s="16" t="s">
        <v>69</v>
      </c>
      <c r="R2372" s="16" t="s">
        <v>47</v>
      </c>
      <c r="S2372" s="16" t="s">
        <v>46</v>
      </c>
      <c r="T2372" s="16" t="s">
        <v>0</v>
      </c>
      <c r="U2372" s="16" t="s">
        <v>70</v>
      </c>
      <c r="V2372" s="40"/>
      <c r="W2372" s="16" t="s">
        <v>71</v>
      </c>
      <c r="X2372" s="16" t="s">
        <v>72</v>
      </c>
      <c r="Y2372" s="16" t="s">
        <v>73</v>
      </c>
      <c r="Z2372" s="16" t="s">
        <v>70</v>
      </c>
    </row>
    <row r="2373" spans="1:26" x14ac:dyDescent="0.25">
      <c r="A2373" s="14"/>
      <c r="B2373" s="26" t="s">
        <v>7</v>
      </c>
      <c r="C2373" s="26"/>
      <c r="D2373" s="26"/>
      <c r="E2373" s="16">
        <f t="shared" ref="E2373" si="561">F2373+K2373+P2373+V2373</f>
        <v>14</v>
      </c>
      <c r="F2373" s="17">
        <f t="shared" ref="F2373" si="562">G2373+H2373+I2373</f>
        <v>4</v>
      </c>
      <c r="G2373" s="16">
        <v>3</v>
      </c>
      <c r="H2373" s="16">
        <v>1</v>
      </c>
      <c r="I2373" s="16">
        <v>0</v>
      </c>
      <c r="J2373" s="16">
        <v>4</v>
      </c>
      <c r="K2373" s="17">
        <f t="shared" ref="K2373" si="563">L2373+M2373+N2373</f>
        <v>0</v>
      </c>
      <c r="L2373" s="16">
        <v>0</v>
      </c>
      <c r="M2373" s="16">
        <v>0</v>
      </c>
      <c r="N2373" s="16">
        <v>0</v>
      </c>
      <c r="O2373" s="17">
        <v>0</v>
      </c>
      <c r="P2373" s="17">
        <f t="shared" ref="P2373" si="564">Q2373+R2373+S2373</f>
        <v>6</v>
      </c>
      <c r="Q2373" s="16">
        <v>1</v>
      </c>
      <c r="R2373" s="16">
        <v>5</v>
      </c>
      <c r="S2373" s="16">
        <v>0</v>
      </c>
      <c r="T2373" s="16">
        <v>6</v>
      </c>
      <c r="U2373" s="16">
        <f t="shared" ref="U2373" si="565">S2373*3</f>
        <v>0</v>
      </c>
      <c r="V2373" s="17">
        <f t="shared" ref="V2373" si="566">W2373+X2373+Y2373</f>
        <v>4</v>
      </c>
      <c r="W2373" s="16">
        <v>3</v>
      </c>
      <c r="X2373" s="16">
        <v>0</v>
      </c>
      <c r="Y2373" s="16">
        <v>1</v>
      </c>
      <c r="Z2373" s="16">
        <f t="shared" ref="Z2373" si="567">W2373*3+X2373*3+Y2373*2</f>
        <v>11</v>
      </c>
    </row>
    <row r="2376" spans="1:26" ht="15.75" x14ac:dyDescent="0.25">
      <c r="A2376" s="5" t="s">
        <v>11</v>
      </c>
      <c r="B2376" s="3"/>
      <c r="C2376" s="3"/>
      <c r="D2376" s="3"/>
      <c r="E2376" s="3"/>
    </row>
    <row r="2377" spans="1:26" ht="31.5" x14ac:dyDescent="0.25">
      <c r="A2377" s="13" t="s">
        <v>5</v>
      </c>
      <c r="B2377" s="24" t="s">
        <v>10</v>
      </c>
      <c r="C2377" s="24"/>
      <c r="D2377" s="24"/>
      <c r="E2377" s="27" t="s">
        <v>2</v>
      </c>
      <c r="F2377" s="27"/>
      <c r="G2377" s="27"/>
      <c r="H2377" s="27"/>
      <c r="I2377" s="27"/>
    </row>
    <row r="2378" spans="1:26" ht="15.75" x14ac:dyDescent="0.25">
      <c r="A2378" s="13" t="s">
        <v>1</v>
      </c>
      <c r="B2378" s="24"/>
      <c r="C2378" s="24"/>
      <c r="D2378" s="24"/>
      <c r="E2378" s="24"/>
      <c r="F2378" s="24"/>
      <c r="G2378" s="24"/>
      <c r="H2378" s="24"/>
      <c r="I2378" s="24"/>
    </row>
    <row r="2379" spans="1:26" ht="15.75" x14ac:dyDescent="0.25">
      <c r="A2379" s="13" t="s">
        <v>9</v>
      </c>
      <c r="B2379" s="28"/>
      <c r="C2379" s="29"/>
      <c r="D2379" s="30"/>
      <c r="E2379" s="28"/>
      <c r="F2379" s="29"/>
      <c r="G2379" s="29"/>
      <c r="H2379" s="29"/>
      <c r="I2379" s="30"/>
    </row>
    <row r="2380" spans="1:26" ht="15.75" x14ac:dyDescent="0.25">
      <c r="A2380" s="13" t="s">
        <v>8</v>
      </c>
      <c r="B2380" s="28"/>
      <c r="C2380" s="29"/>
      <c r="D2380" s="30"/>
      <c r="E2380" s="28"/>
      <c r="F2380" s="29"/>
      <c r="G2380" s="29"/>
      <c r="H2380" s="29"/>
      <c r="I2380" s="30"/>
    </row>
    <row r="2381" spans="1:26" ht="15.75" x14ac:dyDescent="0.25">
      <c r="A2381" s="28" t="s">
        <v>7</v>
      </c>
      <c r="B2381" s="29"/>
      <c r="C2381" s="29"/>
      <c r="D2381" s="30"/>
      <c r="E2381" s="28"/>
      <c r="F2381" s="29"/>
      <c r="G2381" s="29"/>
      <c r="H2381" s="29"/>
      <c r="I2381" s="30"/>
    </row>
    <row r="2382" spans="1:26" ht="15.75" x14ac:dyDescent="0.25">
      <c r="A2382" s="5"/>
      <c r="B2382" s="3"/>
      <c r="C2382" s="3"/>
      <c r="D2382" s="3"/>
      <c r="E2382" s="3"/>
    </row>
    <row r="2383" spans="1:26" ht="15.75" x14ac:dyDescent="0.25">
      <c r="A2383" s="5" t="s">
        <v>6</v>
      </c>
      <c r="B2383" s="3"/>
      <c r="C2383" s="3"/>
      <c r="D2383" s="3"/>
      <c r="E2383" s="3"/>
    </row>
    <row r="2384" spans="1:26" ht="31.5" x14ac:dyDescent="0.25">
      <c r="A2384" s="13" t="s">
        <v>5</v>
      </c>
      <c r="B2384" s="24" t="s">
        <v>4</v>
      </c>
      <c r="C2384" s="24"/>
      <c r="D2384" s="24"/>
      <c r="E2384" s="31" t="s">
        <v>3</v>
      </c>
      <c r="F2384" s="31"/>
      <c r="G2384" s="31"/>
      <c r="H2384" s="31"/>
      <c r="I2384" s="31"/>
      <c r="J2384" s="24" t="s">
        <v>2</v>
      </c>
      <c r="K2384" s="24"/>
    </row>
    <row r="2385" spans="1:26" ht="15.75" x14ac:dyDescent="0.25">
      <c r="A2385" s="13" t="s">
        <v>1</v>
      </c>
      <c r="B2385" s="24"/>
      <c r="C2385" s="24"/>
      <c r="D2385" s="24"/>
      <c r="E2385" s="24"/>
      <c r="F2385" s="24"/>
      <c r="G2385" s="24"/>
      <c r="H2385" s="24"/>
      <c r="I2385" s="24"/>
      <c r="J2385" s="24"/>
      <c r="K2385" s="24"/>
    </row>
    <row r="2386" spans="1:26" ht="15.75" x14ac:dyDescent="0.25">
      <c r="A2386" s="24" t="s">
        <v>0</v>
      </c>
      <c r="B2386" s="24"/>
      <c r="C2386" s="24"/>
      <c r="D2386" s="24"/>
      <c r="E2386" s="25"/>
      <c r="F2386" s="25"/>
      <c r="G2386" s="25"/>
      <c r="H2386" s="25"/>
      <c r="I2386" s="25"/>
      <c r="J2386" s="24"/>
      <c r="K2386" s="24"/>
    </row>
    <row r="2390" spans="1:26" ht="15.75" x14ac:dyDescent="0.25">
      <c r="A2390" s="41" t="s">
        <v>371</v>
      </c>
      <c r="B2390" s="41"/>
      <c r="C2390" s="41"/>
      <c r="D2390" s="41"/>
      <c r="E2390" s="41"/>
      <c r="F2390" s="41"/>
      <c r="G2390" s="41"/>
      <c r="H2390" s="41"/>
      <c r="I2390" s="41"/>
      <c r="J2390" s="41"/>
      <c r="K2390" s="41"/>
      <c r="L2390" s="41"/>
      <c r="M2390" s="41"/>
      <c r="N2390" s="41"/>
    </row>
    <row r="2391" spans="1:26" ht="15.75" x14ac:dyDescent="0.25">
      <c r="A2391" s="18"/>
      <c r="B2391" s="18"/>
      <c r="C2391" s="18"/>
      <c r="D2391" s="18"/>
      <c r="E2391" s="18"/>
      <c r="F2391" s="18"/>
      <c r="G2391" s="18"/>
      <c r="H2391" s="18"/>
      <c r="I2391" s="18"/>
      <c r="J2391" s="18"/>
      <c r="K2391" s="18"/>
      <c r="L2391" s="18"/>
      <c r="M2391" s="18"/>
      <c r="N2391" s="18"/>
    </row>
    <row r="2392" spans="1:26" ht="15.75" x14ac:dyDescent="0.25">
      <c r="A2392" s="42" t="s">
        <v>17</v>
      </c>
      <c r="B2392" s="42"/>
      <c r="C2392" s="42"/>
      <c r="D2392" s="42"/>
      <c r="E2392" s="42"/>
      <c r="F2392" s="42"/>
      <c r="G2392" s="42"/>
      <c r="H2392" s="42"/>
      <c r="I2392" s="42"/>
      <c r="J2392" s="42"/>
      <c r="K2392" s="42"/>
      <c r="L2392" s="42"/>
      <c r="M2392" s="42"/>
      <c r="N2392" s="42"/>
    </row>
    <row r="2393" spans="1:26" ht="15.75" x14ac:dyDescent="0.25">
      <c r="A2393" s="4"/>
      <c r="B2393" s="4"/>
      <c r="C2393" s="4"/>
      <c r="D2393" s="4"/>
      <c r="E2393" s="4"/>
      <c r="F2393" s="4"/>
      <c r="G2393" s="4"/>
      <c r="H2393" s="4"/>
      <c r="I2393" s="4"/>
      <c r="J2393" s="4"/>
      <c r="K2393" s="4"/>
      <c r="L2393" s="4"/>
      <c r="M2393" s="4"/>
      <c r="N2393" s="4"/>
    </row>
    <row r="2394" spans="1:26" ht="15.75" x14ac:dyDescent="0.25">
      <c r="A2394" s="24" t="s">
        <v>16</v>
      </c>
      <c r="B2394" s="24"/>
      <c r="C2394" s="24"/>
      <c r="D2394" s="24"/>
      <c r="E2394" s="24"/>
      <c r="F2394" s="24"/>
      <c r="G2394" s="24"/>
      <c r="H2394" s="24" t="s">
        <v>15</v>
      </c>
      <c r="I2394" s="24"/>
      <c r="J2394" s="24"/>
      <c r="K2394" s="24"/>
      <c r="L2394" s="24"/>
      <c r="M2394" s="24"/>
      <c r="N2394" s="24"/>
    </row>
    <row r="2395" spans="1:26" x14ac:dyDescent="0.25">
      <c r="A2395" s="32" t="s">
        <v>272</v>
      </c>
      <c r="B2395" s="33"/>
      <c r="C2395" s="33"/>
      <c r="D2395" s="33"/>
      <c r="E2395" s="33"/>
      <c r="F2395" s="33"/>
      <c r="G2395" s="34"/>
      <c r="H2395" s="32" t="s">
        <v>273</v>
      </c>
      <c r="I2395" s="33"/>
      <c r="J2395" s="33"/>
      <c r="K2395" s="33"/>
      <c r="L2395" s="33"/>
      <c r="M2395" s="33"/>
      <c r="N2395" s="34"/>
    </row>
    <row r="2396" spans="1:26" ht="15.75" x14ac:dyDescent="0.25">
      <c r="A2396" s="35"/>
      <c r="B2396" s="35"/>
      <c r="C2396" s="35"/>
      <c r="D2396" s="35"/>
      <c r="E2396" s="35"/>
      <c r="F2396" s="35"/>
      <c r="G2396" s="35"/>
      <c r="H2396" s="36"/>
      <c r="I2396" s="36"/>
      <c r="J2396" s="36"/>
      <c r="K2396" s="36"/>
      <c r="L2396" s="36"/>
      <c r="M2396" s="36"/>
      <c r="N2396" s="36"/>
    </row>
    <row r="2397" spans="1:26" ht="15.75" x14ac:dyDescent="0.25">
      <c r="A2397" s="37" t="s">
        <v>14</v>
      </c>
      <c r="B2397" s="37"/>
      <c r="C2397" s="37"/>
      <c r="D2397" s="37"/>
      <c r="E2397" s="37"/>
      <c r="F2397" s="37"/>
      <c r="G2397" s="37"/>
      <c r="H2397" s="37"/>
      <c r="I2397" s="37"/>
      <c r="J2397" s="37"/>
      <c r="K2397" s="37"/>
      <c r="L2397" s="37"/>
      <c r="M2397" s="37"/>
      <c r="N2397" s="37"/>
    </row>
    <row r="2398" spans="1:26" ht="15.75" x14ac:dyDescent="0.25">
      <c r="A2398" s="15"/>
      <c r="B2398" s="15"/>
      <c r="C2398" s="15"/>
      <c r="D2398" s="15"/>
      <c r="E2398" s="15"/>
      <c r="F2398" s="15"/>
      <c r="G2398" s="15"/>
      <c r="H2398" s="15"/>
      <c r="I2398" s="15"/>
      <c r="J2398" s="15"/>
      <c r="K2398" s="15"/>
      <c r="L2398" s="15"/>
      <c r="M2398" s="15"/>
      <c r="N2398" s="15"/>
    </row>
    <row r="2399" spans="1:26" x14ac:dyDescent="0.25">
      <c r="A2399" s="38" t="s">
        <v>5</v>
      </c>
      <c r="B2399" s="38" t="s">
        <v>63</v>
      </c>
      <c r="C2399" s="38" t="s">
        <v>13</v>
      </c>
      <c r="D2399" s="38" t="s">
        <v>12</v>
      </c>
      <c r="E2399" s="38" t="s">
        <v>52</v>
      </c>
      <c r="F2399" s="32" t="s">
        <v>51</v>
      </c>
      <c r="G2399" s="33"/>
      <c r="H2399" s="33"/>
      <c r="I2399" s="33"/>
      <c r="J2399" s="34"/>
      <c r="K2399" s="32" t="s">
        <v>64</v>
      </c>
      <c r="L2399" s="33"/>
      <c r="M2399" s="33"/>
      <c r="N2399" s="33"/>
      <c r="O2399" s="34"/>
      <c r="P2399" s="32" t="s">
        <v>65</v>
      </c>
      <c r="Q2399" s="33"/>
      <c r="R2399" s="33"/>
      <c r="S2399" s="33"/>
      <c r="T2399" s="33"/>
      <c r="U2399" s="34"/>
      <c r="V2399" s="32" t="s">
        <v>66</v>
      </c>
      <c r="W2399" s="33"/>
      <c r="X2399" s="33"/>
      <c r="Y2399" s="33"/>
      <c r="Z2399" s="7"/>
    </row>
    <row r="2400" spans="1:26" ht="30" x14ac:dyDescent="0.25">
      <c r="A2400" s="38"/>
      <c r="B2400" s="38"/>
      <c r="C2400" s="38"/>
      <c r="D2400" s="38"/>
      <c r="E2400" s="38"/>
      <c r="F2400" s="39" t="s">
        <v>50</v>
      </c>
      <c r="G2400" s="32" t="s">
        <v>49</v>
      </c>
      <c r="H2400" s="33"/>
      <c r="I2400" s="34"/>
      <c r="J2400" s="39" t="s">
        <v>67</v>
      </c>
      <c r="K2400" s="39" t="s">
        <v>50</v>
      </c>
      <c r="L2400" s="32" t="s">
        <v>49</v>
      </c>
      <c r="M2400" s="33"/>
      <c r="N2400" s="34"/>
      <c r="O2400" s="39" t="s">
        <v>67</v>
      </c>
      <c r="P2400" s="39" t="s">
        <v>50</v>
      </c>
      <c r="Q2400" s="38" t="s">
        <v>49</v>
      </c>
      <c r="R2400" s="38"/>
      <c r="S2400" s="38"/>
      <c r="T2400" s="16" t="s">
        <v>67</v>
      </c>
      <c r="U2400" s="16" t="s">
        <v>68</v>
      </c>
      <c r="V2400" s="39" t="s">
        <v>50</v>
      </c>
      <c r="W2400" s="32" t="s">
        <v>49</v>
      </c>
      <c r="X2400" s="33"/>
      <c r="Y2400" s="34"/>
      <c r="Z2400" s="16" t="s">
        <v>68</v>
      </c>
    </row>
    <row r="2401" spans="1:26" ht="60" x14ac:dyDescent="0.25">
      <c r="A2401" s="16">
        <v>1</v>
      </c>
      <c r="B2401" s="16" t="s">
        <v>350</v>
      </c>
      <c r="C2401" s="16" t="s">
        <v>96</v>
      </c>
      <c r="D2401" s="16"/>
      <c r="E2401" s="38"/>
      <c r="F2401" s="40"/>
      <c r="G2401" s="16" t="s">
        <v>48</v>
      </c>
      <c r="H2401" s="16" t="s">
        <v>47</v>
      </c>
      <c r="I2401" s="16" t="s">
        <v>46</v>
      </c>
      <c r="J2401" s="40"/>
      <c r="K2401" s="40"/>
      <c r="L2401" s="16" t="s">
        <v>48</v>
      </c>
      <c r="M2401" s="16" t="s">
        <v>47</v>
      </c>
      <c r="N2401" s="16" t="s">
        <v>46</v>
      </c>
      <c r="O2401" s="40"/>
      <c r="P2401" s="40"/>
      <c r="Q2401" s="16" t="s">
        <v>69</v>
      </c>
      <c r="R2401" s="16" t="s">
        <v>47</v>
      </c>
      <c r="S2401" s="16" t="s">
        <v>46</v>
      </c>
      <c r="T2401" s="16" t="s">
        <v>0</v>
      </c>
      <c r="U2401" s="16" t="s">
        <v>70</v>
      </c>
      <c r="V2401" s="40"/>
      <c r="W2401" s="16" t="s">
        <v>71</v>
      </c>
      <c r="X2401" s="16" t="s">
        <v>72</v>
      </c>
      <c r="Y2401" s="16" t="s">
        <v>73</v>
      </c>
      <c r="Z2401" s="16" t="s">
        <v>70</v>
      </c>
    </row>
    <row r="2402" spans="1:26" x14ac:dyDescent="0.25">
      <c r="A2402" s="14"/>
      <c r="B2402" s="26" t="s">
        <v>7</v>
      </c>
      <c r="C2402" s="26"/>
      <c r="D2402" s="26"/>
      <c r="E2402" s="16">
        <f t="shared" ref="E2402" si="568">F2402+K2402+P2402+V2402</f>
        <v>233</v>
      </c>
      <c r="F2402" s="17">
        <f t="shared" ref="F2402" si="569">G2402+H2402+I2402</f>
        <v>224</v>
      </c>
      <c r="G2402" s="16">
        <v>176</v>
      </c>
      <c r="H2402" s="16">
        <v>48</v>
      </c>
      <c r="I2402" s="16">
        <v>0</v>
      </c>
      <c r="J2402" s="16">
        <v>251</v>
      </c>
      <c r="K2402" s="17">
        <f t="shared" ref="K2402" si="570">L2402+M2402+N2402</f>
        <v>0</v>
      </c>
      <c r="L2402" s="16">
        <v>0</v>
      </c>
      <c r="M2402" s="16">
        <v>0</v>
      </c>
      <c r="N2402" s="16">
        <v>0</v>
      </c>
      <c r="O2402" s="17">
        <v>0</v>
      </c>
      <c r="P2402" s="17">
        <f t="shared" ref="P2402" si="571">Q2402+R2402+S2402</f>
        <v>7</v>
      </c>
      <c r="Q2402" s="16">
        <v>4</v>
      </c>
      <c r="R2402" s="16">
        <v>2</v>
      </c>
      <c r="S2402" s="16">
        <v>1</v>
      </c>
      <c r="T2402" s="16">
        <v>7</v>
      </c>
      <c r="U2402" s="16">
        <f t="shared" ref="U2402" si="572">S2402*3</f>
        <v>3</v>
      </c>
      <c r="V2402" s="17">
        <f t="shared" ref="V2402" si="573">W2402+X2402+Y2402</f>
        <v>2</v>
      </c>
      <c r="W2402" s="16">
        <v>1</v>
      </c>
      <c r="X2402" s="16">
        <v>0</v>
      </c>
      <c r="Y2402" s="16">
        <v>1</v>
      </c>
      <c r="Z2402" s="16">
        <f t="shared" ref="Z2402" si="574">W2402*3+X2402*3+Y2402*2</f>
        <v>5</v>
      </c>
    </row>
    <row r="2405" spans="1:26" ht="15.75" x14ac:dyDescent="0.25">
      <c r="A2405" s="5" t="s">
        <v>11</v>
      </c>
      <c r="B2405" s="3"/>
      <c r="C2405" s="3"/>
      <c r="D2405" s="3"/>
      <c r="E2405" s="3"/>
    </row>
    <row r="2406" spans="1:26" ht="31.5" x14ac:dyDescent="0.25">
      <c r="A2406" s="13" t="s">
        <v>5</v>
      </c>
      <c r="B2406" s="24" t="s">
        <v>10</v>
      </c>
      <c r="C2406" s="24"/>
      <c r="D2406" s="24"/>
      <c r="E2406" s="27" t="s">
        <v>2</v>
      </c>
      <c r="F2406" s="27"/>
      <c r="G2406" s="27"/>
      <c r="H2406" s="27"/>
      <c r="I2406" s="27"/>
    </row>
    <row r="2407" spans="1:26" ht="15.75" x14ac:dyDescent="0.25">
      <c r="A2407" s="13" t="s">
        <v>1</v>
      </c>
      <c r="B2407" s="24"/>
      <c r="C2407" s="24"/>
      <c r="D2407" s="24"/>
      <c r="E2407" s="24"/>
      <c r="F2407" s="24"/>
      <c r="G2407" s="24"/>
      <c r="H2407" s="24"/>
      <c r="I2407" s="24"/>
    </row>
    <row r="2408" spans="1:26" ht="15.75" x14ac:dyDescent="0.25">
      <c r="A2408" s="13" t="s">
        <v>9</v>
      </c>
      <c r="B2408" s="28"/>
      <c r="C2408" s="29"/>
      <c r="D2408" s="30"/>
      <c r="E2408" s="28"/>
      <c r="F2408" s="29"/>
      <c r="G2408" s="29"/>
      <c r="H2408" s="29"/>
      <c r="I2408" s="30"/>
    </row>
    <row r="2409" spans="1:26" ht="15.75" x14ac:dyDescent="0.25">
      <c r="A2409" s="13" t="s">
        <v>8</v>
      </c>
      <c r="B2409" s="28"/>
      <c r="C2409" s="29"/>
      <c r="D2409" s="30"/>
      <c r="E2409" s="28"/>
      <c r="F2409" s="29"/>
      <c r="G2409" s="29"/>
      <c r="H2409" s="29"/>
      <c r="I2409" s="30"/>
    </row>
    <row r="2410" spans="1:26" ht="15.75" x14ac:dyDescent="0.25">
      <c r="A2410" s="28" t="s">
        <v>7</v>
      </c>
      <c r="B2410" s="29"/>
      <c r="C2410" s="29"/>
      <c r="D2410" s="30"/>
      <c r="E2410" s="28"/>
      <c r="F2410" s="29"/>
      <c r="G2410" s="29"/>
      <c r="H2410" s="29"/>
      <c r="I2410" s="30"/>
    </row>
    <row r="2411" spans="1:26" ht="15.75" x14ac:dyDescent="0.25">
      <c r="A2411" s="5"/>
      <c r="B2411" s="3"/>
      <c r="C2411" s="3"/>
      <c r="D2411" s="3"/>
      <c r="E2411" s="3"/>
    </row>
    <row r="2412" spans="1:26" ht="15.75" x14ac:dyDescent="0.25">
      <c r="A2412" s="5" t="s">
        <v>6</v>
      </c>
      <c r="B2412" s="3"/>
      <c r="C2412" s="3"/>
      <c r="D2412" s="3"/>
      <c r="E2412" s="3"/>
    </row>
    <row r="2413" spans="1:26" ht="31.5" x14ac:dyDescent="0.25">
      <c r="A2413" s="13" t="s">
        <v>5</v>
      </c>
      <c r="B2413" s="24" t="s">
        <v>4</v>
      </c>
      <c r="C2413" s="24"/>
      <c r="D2413" s="24"/>
      <c r="E2413" s="31" t="s">
        <v>3</v>
      </c>
      <c r="F2413" s="31"/>
      <c r="G2413" s="31"/>
      <c r="H2413" s="31"/>
      <c r="I2413" s="31"/>
      <c r="J2413" s="24" t="s">
        <v>2</v>
      </c>
      <c r="K2413" s="24"/>
    </row>
    <row r="2414" spans="1:26" ht="15.75" x14ac:dyDescent="0.25">
      <c r="A2414" s="13" t="s">
        <v>1</v>
      </c>
      <c r="B2414" s="24"/>
      <c r="C2414" s="24"/>
      <c r="D2414" s="24"/>
      <c r="E2414" s="24"/>
      <c r="F2414" s="24"/>
      <c r="G2414" s="24"/>
      <c r="H2414" s="24"/>
      <c r="I2414" s="24"/>
      <c r="J2414" s="24"/>
      <c r="K2414" s="24"/>
    </row>
    <row r="2415" spans="1:26" ht="15.75" x14ac:dyDescent="0.25">
      <c r="A2415" s="24" t="s">
        <v>0</v>
      </c>
      <c r="B2415" s="24"/>
      <c r="C2415" s="24"/>
      <c r="D2415" s="24"/>
      <c r="E2415" s="25"/>
      <c r="F2415" s="25"/>
      <c r="G2415" s="25"/>
      <c r="H2415" s="25"/>
      <c r="I2415" s="25"/>
      <c r="J2415" s="24"/>
      <c r="K2415" s="24"/>
    </row>
    <row r="2419" spans="1:26" ht="15.75" x14ac:dyDescent="0.25">
      <c r="A2419" s="41" t="s">
        <v>372</v>
      </c>
      <c r="B2419" s="41"/>
      <c r="C2419" s="41"/>
      <c r="D2419" s="41"/>
      <c r="E2419" s="41"/>
      <c r="F2419" s="41"/>
      <c r="G2419" s="41"/>
      <c r="H2419" s="41"/>
      <c r="I2419" s="41"/>
      <c r="J2419" s="41"/>
      <c r="K2419" s="41"/>
      <c r="L2419" s="41"/>
      <c r="M2419" s="41"/>
      <c r="N2419" s="41"/>
    </row>
    <row r="2420" spans="1:26" ht="15.75" x14ac:dyDescent="0.25">
      <c r="A2420" s="18"/>
      <c r="B2420" s="18"/>
      <c r="C2420" s="18"/>
      <c r="D2420" s="18"/>
      <c r="E2420" s="18"/>
      <c r="F2420" s="18"/>
      <c r="G2420" s="18"/>
      <c r="H2420" s="18"/>
      <c r="I2420" s="18"/>
      <c r="J2420" s="18"/>
      <c r="K2420" s="18"/>
      <c r="L2420" s="18"/>
      <c r="M2420" s="18"/>
      <c r="N2420" s="18"/>
    </row>
    <row r="2421" spans="1:26" ht="15.75" x14ac:dyDescent="0.25">
      <c r="A2421" s="42" t="s">
        <v>17</v>
      </c>
      <c r="B2421" s="42"/>
      <c r="C2421" s="42"/>
      <c r="D2421" s="42"/>
      <c r="E2421" s="42"/>
      <c r="F2421" s="42"/>
      <c r="G2421" s="42"/>
      <c r="H2421" s="42"/>
      <c r="I2421" s="42"/>
      <c r="J2421" s="42"/>
      <c r="K2421" s="42"/>
      <c r="L2421" s="42"/>
      <c r="M2421" s="42"/>
      <c r="N2421" s="42"/>
    </row>
    <row r="2422" spans="1:26" ht="15.75" x14ac:dyDescent="0.25">
      <c r="A2422" s="4"/>
      <c r="B2422" s="4"/>
      <c r="C2422" s="4"/>
      <c r="D2422" s="4"/>
      <c r="E2422" s="4"/>
      <c r="F2422" s="4"/>
      <c r="G2422" s="4"/>
      <c r="H2422" s="4"/>
      <c r="I2422" s="4"/>
      <c r="J2422" s="4"/>
      <c r="K2422" s="4"/>
      <c r="L2422" s="4"/>
      <c r="M2422" s="4"/>
      <c r="N2422" s="4"/>
    </row>
    <row r="2423" spans="1:26" ht="15.75" x14ac:dyDescent="0.25">
      <c r="A2423" s="24" t="s">
        <v>16</v>
      </c>
      <c r="B2423" s="24"/>
      <c r="C2423" s="24"/>
      <c r="D2423" s="24"/>
      <c r="E2423" s="24"/>
      <c r="F2423" s="24"/>
      <c r="G2423" s="24"/>
      <c r="H2423" s="24" t="s">
        <v>15</v>
      </c>
      <c r="I2423" s="24"/>
      <c r="J2423" s="24"/>
      <c r="K2423" s="24"/>
      <c r="L2423" s="24"/>
      <c r="M2423" s="24"/>
      <c r="N2423" s="24"/>
    </row>
    <row r="2424" spans="1:26" x14ac:dyDescent="0.25">
      <c r="A2424" s="32" t="s">
        <v>254</v>
      </c>
      <c r="B2424" s="33"/>
      <c r="C2424" s="33"/>
      <c r="D2424" s="33"/>
      <c r="E2424" s="33"/>
      <c r="F2424" s="33"/>
      <c r="G2424" s="34"/>
      <c r="H2424" s="32" t="s">
        <v>274</v>
      </c>
      <c r="I2424" s="33"/>
      <c r="J2424" s="33"/>
      <c r="K2424" s="33"/>
      <c r="L2424" s="33"/>
      <c r="M2424" s="33"/>
      <c r="N2424" s="34"/>
    </row>
    <row r="2425" spans="1:26" ht="15.75" x14ac:dyDescent="0.25">
      <c r="A2425" s="35"/>
      <c r="B2425" s="35"/>
      <c r="C2425" s="35"/>
      <c r="D2425" s="35"/>
      <c r="E2425" s="35"/>
      <c r="F2425" s="35"/>
      <c r="G2425" s="35"/>
      <c r="H2425" s="36"/>
      <c r="I2425" s="36"/>
      <c r="J2425" s="36"/>
      <c r="K2425" s="36"/>
      <c r="L2425" s="36"/>
      <c r="M2425" s="36"/>
      <c r="N2425" s="36"/>
    </row>
    <row r="2426" spans="1:26" ht="15.75" x14ac:dyDescent="0.25">
      <c r="A2426" s="37" t="s">
        <v>14</v>
      </c>
      <c r="B2426" s="37"/>
      <c r="C2426" s="37"/>
      <c r="D2426" s="37"/>
      <c r="E2426" s="37"/>
      <c r="F2426" s="37"/>
      <c r="G2426" s="37"/>
      <c r="H2426" s="37"/>
      <c r="I2426" s="37"/>
      <c r="J2426" s="37"/>
      <c r="K2426" s="37"/>
      <c r="L2426" s="37"/>
      <c r="M2426" s="37"/>
      <c r="N2426" s="37"/>
    </row>
    <row r="2427" spans="1:26" ht="15.75" x14ac:dyDescent="0.25">
      <c r="A2427" s="15"/>
      <c r="B2427" s="15"/>
      <c r="C2427" s="15"/>
      <c r="D2427" s="15"/>
      <c r="E2427" s="15"/>
      <c r="F2427" s="15"/>
      <c r="G2427" s="15"/>
      <c r="H2427" s="15"/>
      <c r="I2427" s="15"/>
      <c r="J2427" s="15"/>
      <c r="K2427" s="15"/>
      <c r="L2427" s="15"/>
      <c r="M2427" s="15"/>
      <c r="N2427" s="15"/>
    </row>
    <row r="2428" spans="1:26" x14ac:dyDescent="0.25">
      <c r="A2428" s="38" t="s">
        <v>5</v>
      </c>
      <c r="B2428" s="38" t="s">
        <v>63</v>
      </c>
      <c r="C2428" s="38" t="s">
        <v>13</v>
      </c>
      <c r="D2428" s="38" t="s">
        <v>12</v>
      </c>
      <c r="E2428" s="38" t="s">
        <v>52</v>
      </c>
      <c r="F2428" s="32" t="s">
        <v>51</v>
      </c>
      <c r="G2428" s="33"/>
      <c r="H2428" s="33"/>
      <c r="I2428" s="33"/>
      <c r="J2428" s="34"/>
      <c r="K2428" s="32" t="s">
        <v>64</v>
      </c>
      <c r="L2428" s="33"/>
      <c r="M2428" s="33"/>
      <c r="N2428" s="33"/>
      <c r="O2428" s="34"/>
      <c r="P2428" s="32" t="s">
        <v>65</v>
      </c>
      <c r="Q2428" s="33"/>
      <c r="R2428" s="33"/>
      <c r="S2428" s="33"/>
      <c r="T2428" s="33"/>
      <c r="U2428" s="34"/>
      <c r="V2428" s="32" t="s">
        <v>66</v>
      </c>
      <c r="W2428" s="33"/>
      <c r="X2428" s="33"/>
      <c r="Y2428" s="33"/>
      <c r="Z2428" s="7"/>
    </row>
    <row r="2429" spans="1:26" ht="30" x14ac:dyDescent="0.25">
      <c r="A2429" s="38"/>
      <c r="B2429" s="38"/>
      <c r="C2429" s="38"/>
      <c r="D2429" s="38"/>
      <c r="E2429" s="38"/>
      <c r="F2429" s="39" t="s">
        <v>50</v>
      </c>
      <c r="G2429" s="32" t="s">
        <v>49</v>
      </c>
      <c r="H2429" s="33"/>
      <c r="I2429" s="34"/>
      <c r="J2429" s="39" t="s">
        <v>67</v>
      </c>
      <c r="K2429" s="39" t="s">
        <v>50</v>
      </c>
      <c r="L2429" s="32" t="s">
        <v>49</v>
      </c>
      <c r="M2429" s="33"/>
      <c r="N2429" s="34"/>
      <c r="O2429" s="39" t="s">
        <v>67</v>
      </c>
      <c r="P2429" s="39" t="s">
        <v>50</v>
      </c>
      <c r="Q2429" s="38" t="s">
        <v>49</v>
      </c>
      <c r="R2429" s="38"/>
      <c r="S2429" s="38"/>
      <c r="T2429" s="16" t="s">
        <v>67</v>
      </c>
      <c r="U2429" s="16" t="s">
        <v>68</v>
      </c>
      <c r="V2429" s="39" t="s">
        <v>50</v>
      </c>
      <c r="W2429" s="32" t="s">
        <v>49</v>
      </c>
      <c r="X2429" s="33"/>
      <c r="Y2429" s="34"/>
      <c r="Z2429" s="16" t="s">
        <v>68</v>
      </c>
    </row>
    <row r="2430" spans="1:26" ht="60" x14ac:dyDescent="0.25">
      <c r="A2430" s="16">
        <v>1</v>
      </c>
      <c r="B2430" s="16" t="s">
        <v>351</v>
      </c>
      <c r="C2430" s="16"/>
      <c r="D2430" s="16"/>
      <c r="E2430" s="38"/>
      <c r="F2430" s="40"/>
      <c r="G2430" s="16" t="s">
        <v>48</v>
      </c>
      <c r="H2430" s="16" t="s">
        <v>47</v>
      </c>
      <c r="I2430" s="16" t="s">
        <v>46</v>
      </c>
      <c r="J2430" s="40"/>
      <c r="K2430" s="40"/>
      <c r="L2430" s="16" t="s">
        <v>48</v>
      </c>
      <c r="M2430" s="16" t="s">
        <v>47</v>
      </c>
      <c r="N2430" s="16" t="s">
        <v>46</v>
      </c>
      <c r="O2430" s="40"/>
      <c r="P2430" s="40"/>
      <c r="Q2430" s="16" t="s">
        <v>69</v>
      </c>
      <c r="R2430" s="16" t="s">
        <v>47</v>
      </c>
      <c r="S2430" s="16" t="s">
        <v>46</v>
      </c>
      <c r="T2430" s="16" t="s">
        <v>0</v>
      </c>
      <c r="U2430" s="16" t="s">
        <v>70</v>
      </c>
      <c r="V2430" s="40"/>
      <c r="W2430" s="16" t="s">
        <v>71</v>
      </c>
      <c r="X2430" s="16" t="s">
        <v>72</v>
      </c>
      <c r="Y2430" s="16" t="s">
        <v>73</v>
      </c>
      <c r="Z2430" s="16" t="s">
        <v>70</v>
      </c>
    </row>
    <row r="2431" spans="1:26" x14ac:dyDescent="0.25">
      <c r="A2431" s="14"/>
      <c r="B2431" s="26" t="s">
        <v>7</v>
      </c>
      <c r="C2431" s="26"/>
      <c r="D2431" s="26"/>
      <c r="E2431" s="16">
        <f t="shared" ref="E2431" si="575">F2431+K2431+P2431+V2431</f>
        <v>23</v>
      </c>
      <c r="F2431" s="17">
        <f t="shared" ref="F2431" si="576">G2431+H2431+I2431</f>
        <v>20</v>
      </c>
      <c r="G2431" s="16">
        <v>11</v>
      </c>
      <c r="H2431" s="16">
        <v>9</v>
      </c>
      <c r="I2431" s="16">
        <v>0</v>
      </c>
      <c r="J2431" s="16">
        <v>20</v>
      </c>
      <c r="K2431" s="17">
        <f t="shared" ref="K2431" si="577">L2431+M2431+N2431</f>
        <v>0</v>
      </c>
      <c r="L2431" s="16">
        <v>0</v>
      </c>
      <c r="M2431" s="16">
        <v>0</v>
      </c>
      <c r="N2431" s="16">
        <v>0</v>
      </c>
      <c r="O2431" s="17">
        <v>0</v>
      </c>
      <c r="P2431" s="17">
        <f t="shared" ref="P2431" si="578">Q2431+R2431+S2431</f>
        <v>1</v>
      </c>
      <c r="Q2431" s="16">
        <v>0</v>
      </c>
      <c r="R2431" s="16">
        <v>1</v>
      </c>
      <c r="S2431" s="16">
        <v>0</v>
      </c>
      <c r="T2431" s="16">
        <v>1</v>
      </c>
      <c r="U2431" s="16">
        <f t="shared" ref="U2431" si="579">S2431*3</f>
        <v>0</v>
      </c>
      <c r="V2431" s="17">
        <f t="shared" ref="V2431" si="580">W2431+X2431+Y2431</f>
        <v>2</v>
      </c>
      <c r="W2431" s="16">
        <v>1</v>
      </c>
      <c r="X2431" s="16">
        <v>0</v>
      </c>
      <c r="Y2431" s="16">
        <v>1</v>
      </c>
      <c r="Z2431" s="16">
        <f t="shared" ref="Z2431" si="581">W2431*3+X2431*3+Y2431*2</f>
        <v>5</v>
      </c>
    </row>
    <row r="2434" spans="1:14" ht="15.75" x14ac:dyDescent="0.25">
      <c r="A2434" s="5" t="s">
        <v>11</v>
      </c>
      <c r="B2434" s="3"/>
      <c r="C2434" s="3"/>
      <c r="D2434" s="3"/>
      <c r="E2434" s="3"/>
    </row>
    <row r="2435" spans="1:14" ht="31.5" x14ac:dyDescent="0.25">
      <c r="A2435" s="13" t="s">
        <v>5</v>
      </c>
      <c r="B2435" s="24" t="s">
        <v>10</v>
      </c>
      <c r="C2435" s="24"/>
      <c r="D2435" s="24"/>
      <c r="E2435" s="27" t="s">
        <v>2</v>
      </c>
      <c r="F2435" s="27"/>
      <c r="G2435" s="27"/>
      <c r="H2435" s="27"/>
      <c r="I2435" s="27"/>
    </row>
    <row r="2436" spans="1:14" ht="15.75" x14ac:dyDescent="0.25">
      <c r="A2436" s="13" t="s">
        <v>1</v>
      </c>
      <c r="B2436" s="24"/>
      <c r="C2436" s="24"/>
      <c r="D2436" s="24"/>
      <c r="E2436" s="24"/>
      <c r="F2436" s="24"/>
      <c r="G2436" s="24"/>
      <c r="H2436" s="24"/>
      <c r="I2436" s="24"/>
    </row>
    <row r="2437" spans="1:14" ht="15.75" x14ac:dyDescent="0.25">
      <c r="A2437" s="13" t="s">
        <v>9</v>
      </c>
      <c r="B2437" s="28"/>
      <c r="C2437" s="29"/>
      <c r="D2437" s="30"/>
      <c r="E2437" s="28"/>
      <c r="F2437" s="29"/>
      <c r="G2437" s="29"/>
      <c r="H2437" s="29"/>
      <c r="I2437" s="30"/>
    </row>
    <row r="2438" spans="1:14" ht="15.75" x14ac:dyDescent="0.25">
      <c r="A2438" s="13" t="s">
        <v>8</v>
      </c>
      <c r="B2438" s="28"/>
      <c r="C2438" s="29"/>
      <c r="D2438" s="30"/>
      <c r="E2438" s="28"/>
      <c r="F2438" s="29"/>
      <c r="G2438" s="29"/>
      <c r="H2438" s="29"/>
      <c r="I2438" s="30"/>
    </row>
    <row r="2439" spans="1:14" ht="15.75" x14ac:dyDescent="0.25">
      <c r="A2439" s="28" t="s">
        <v>7</v>
      </c>
      <c r="B2439" s="29"/>
      <c r="C2439" s="29"/>
      <c r="D2439" s="30"/>
      <c r="E2439" s="28"/>
      <c r="F2439" s="29"/>
      <c r="G2439" s="29"/>
      <c r="H2439" s="29"/>
      <c r="I2439" s="30"/>
    </row>
    <row r="2440" spans="1:14" ht="15.75" x14ac:dyDescent="0.25">
      <c r="A2440" s="5"/>
      <c r="B2440" s="3"/>
      <c r="C2440" s="3"/>
      <c r="D2440" s="3"/>
      <c r="E2440" s="3"/>
    </row>
    <row r="2441" spans="1:14" ht="15.75" x14ac:dyDescent="0.25">
      <c r="A2441" s="5" t="s">
        <v>6</v>
      </c>
      <c r="B2441" s="3"/>
      <c r="C2441" s="3"/>
      <c r="D2441" s="3"/>
      <c r="E2441" s="3"/>
    </row>
    <row r="2442" spans="1:14" ht="31.5" x14ac:dyDescent="0.25">
      <c r="A2442" s="13" t="s">
        <v>5</v>
      </c>
      <c r="B2442" s="24" t="s">
        <v>4</v>
      </c>
      <c r="C2442" s="24"/>
      <c r="D2442" s="24"/>
      <c r="E2442" s="31" t="s">
        <v>3</v>
      </c>
      <c r="F2442" s="31"/>
      <c r="G2442" s="31"/>
      <c r="H2442" s="31"/>
      <c r="I2442" s="31"/>
      <c r="J2442" s="24" t="s">
        <v>2</v>
      </c>
      <c r="K2442" s="24"/>
    </row>
    <row r="2443" spans="1:14" ht="15.75" x14ac:dyDescent="0.25">
      <c r="A2443" s="13" t="s">
        <v>1</v>
      </c>
      <c r="B2443" s="24"/>
      <c r="C2443" s="24"/>
      <c r="D2443" s="24"/>
      <c r="E2443" s="24"/>
      <c r="F2443" s="24"/>
      <c r="G2443" s="24"/>
      <c r="H2443" s="24"/>
      <c r="I2443" s="24"/>
      <c r="J2443" s="24"/>
      <c r="K2443" s="24"/>
    </row>
    <row r="2444" spans="1:14" ht="15.75" x14ac:dyDescent="0.25">
      <c r="A2444" s="24" t="s">
        <v>0</v>
      </c>
      <c r="B2444" s="24"/>
      <c r="C2444" s="24"/>
      <c r="D2444" s="24"/>
      <c r="E2444" s="25"/>
      <c r="F2444" s="25"/>
      <c r="G2444" s="25"/>
      <c r="H2444" s="25"/>
      <c r="I2444" s="25"/>
      <c r="J2444" s="24"/>
      <c r="K2444" s="24"/>
    </row>
    <row r="2448" spans="1:14" ht="15.75" x14ac:dyDescent="0.25">
      <c r="A2448" s="41" t="s">
        <v>373</v>
      </c>
      <c r="B2448" s="41"/>
      <c r="C2448" s="41"/>
      <c r="D2448" s="41"/>
      <c r="E2448" s="41"/>
      <c r="F2448" s="41"/>
      <c r="G2448" s="41"/>
      <c r="H2448" s="41"/>
      <c r="I2448" s="41"/>
      <c r="J2448" s="41"/>
      <c r="K2448" s="41"/>
      <c r="L2448" s="41"/>
      <c r="M2448" s="41"/>
      <c r="N2448" s="41"/>
    </row>
    <row r="2449" spans="1:26" ht="15.75" x14ac:dyDescent="0.25">
      <c r="A2449" s="18"/>
      <c r="B2449" s="18"/>
      <c r="C2449" s="18"/>
      <c r="D2449" s="18"/>
      <c r="E2449" s="18"/>
      <c r="F2449" s="18"/>
      <c r="G2449" s="18"/>
      <c r="H2449" s="18"/>
      <c r="I2449" s="18"/>
      <c r="J2449" s="18"/>
      <c r="K2449" s="18"/>
      <c r="L2449" s="18"/>
      <c r="M2449" s="18"/>
      <c r="N2449" s="18"/>
    </row>
    <row r="2450" spans="1:26" ht="15.75" x14ac:dyDescent="0.25">
      <c r="A2450" s="42" t="s">
        <v>17</v>
      </c>
      <c r="B2450" s="42"/>
      <c r="C2450" s="42"/>
      <c r="D2450" s="42"/>
      <c r="E2450" s="42"/>
      <c r="F2450" s="42"/>
      <c r="G2450" s="42"/>
      <c r="H2450" s="42"/>
      <c r="I2450" s="42"/>
      <c r="J2450" s="42"/>
      <c r="K2450" s="42"/>
      <c r="L2450" s="42"/>
      <c r="M2450" s="42"/>
      <c r="N2450" s="42"/>
    </row>
    <row r="2451" spans="1:26" ht="15.75" x14ac:dyDescent="0.25">
      <c r="A2451" s="4"/>
      <c r="B2451" s="4"/>
      <c r="C2451" s="4"/>
      <c r="D2451" s="4"/>
      <c r="E2451" s="4"/>
      <c r="F2451" s="4"/>
      <c r="G2451" s="4"/>
      <c r="H2451" s="4"/>
      <c r="I2451" s="4"/>
      <c r="J2451" s="4"/>
      <c r="K2451" s="4"/>
      <c r="L2451" s="4"/>
      <c r="M2451" s="4"/>
      <c r="N2451" s="4"/>
    </row>
    <row r="2452" spans="1:26" ht="15.75" x14ac:dyDescent="0.25">
      <c r="A2452" s="24" t="s">
        <v>16</v>
      </c>
      <c r="B2452" s="24"/>
      <c r="C2452" s="24"/>
      <c r="D2452" s="24"/>
      <c r="E2452" s="24"/>
      <c r="F2452" s="24"/>
      <c r="G2452" s="24"/>
      <c r="H2452" s="24" t="s">
        <v>15</v>
      </c>
      <c r="I2452" s="24"/>
      <c r="J2452" s="24"/>
      <c r="K2452" s="24"/>
      <c r="L2452" s="24"/>
      <c r="M2452" s="24"/>
      <c r="N2452" s="24"/>
    </row>
    <row r="2453" spans="1:26" x14ac:dyDescent="0.25">
      <c r="A2453" s="32" t="s">
        <v>275</v>
      </c>
      <c r="B2453" s="33"/>
      <c r="C2453" s="33"/>
      <c r="D2453" s="33"/>
      <c r="E2453" s="33"/>
      <c r="F2453" s="33"/>
      <c r="G2453" s="34"/>
      <c r="H2453" s="32" t="s">
        <v>276</v>
      </c>
      <c r="I2453" s="33"/>
      <c r="J2453" s="33"/>
      <c r="K2453" s="33"/>
      <c r="L2453" s="33"/>
      <c r="M2453" s="33"/>
      <c r="N2453" s="34"/>
    </row>
    <row r="2454" spans="1:26" ht="15.75" x14ac:dyDescent="0.25">
      <c r="A2454" s="35"/>
      <c r="B2454" s="35"/>
      <c r="C2454" s="35"/>
      <c r="D2454" s="35"/>
      <c r="E2454" s="35"/>
      <c r="F2454" s="35"/>
      <c r="G2454" s="35"/>
      <c r="H2454" s="36"/>
      <c r="I2454" s="36"/>
      <c r="J2454" s="36"/>
      <c r="K2454" s="36"/>
      <c r="L2454" s="36"/>
      <c r="M2454" s="36"/>
      <c r="N2454" s="36"/>
    </row>
    <row r="2455" spans="1:26" ht="15.75" x14ac:dyDescent="0.25">
      <c r="A2455" s="37" t="s">
        <v>14</v>
      </c>
      <c r="B2455" s="37"/>
      <c r="C2455" s="37"/>
      <c r="D2455" s="37"/>
      <c r="E2455" s="37"/>
      <c r="F2455" s="37"/>
      <c r="G2455" s="37"/>
      <c r="H2455" s="37"/>
      <c r="I2455" s="37"/>
      <c r="J2455" s="37"/>
      <c r="K2455" s="37"/>
      <c r="L2455" s="37"/>
      <c r="M2455" s="37"/>
      <c r="N2455" s="37"/>
    </row>
    <row r="2456" spans="1:26" ht="15.75" x14ac:dyDescent="0.25">
      <c r="A2456" s="15"/>
      <c r="B2456" s="15"/>
      <c r="C2456" s="15"/>
      <c r="D2456" s="15"/>
      <c r="E2456" s="15"/>
      <c r="F2456" s="15"/>
      <c r="G2456" s="15"/>
      <c r="H2456" s="15"/>
      <c r="I2456" s="15"/>
      <c r="J2456" s="15"/>
      <c r="K2456" s="15"/>
      <c r="L2456" s="15"/>
      <c r="M2456" s="15"/>
      <c r="N2456" s="15"/>
    </row>
    <row r="2457" spans="1:26" x14ac:dyDescent="0.25">
      <c r="A2457" s="38" t="s">
        <v>5</v>
      </c>
      <c r="B2457" s="38" t="s">
        <v>63</v>
      </c>
      <c r="C2457" s="38" t="s">
        <v>13</v>
      </c>
      <c r="D2457" s="38" t="s">
        <v>12</v>
      </c>
      <c r="E2457" s="38" t="s">
        <v>52</v>
      </c>
      <c r="F2457" s="32" t="s">
        <v>51</v>
      </c>
      <c r="G2457" s="33"/>
      <c r="H2457" s="33"/>
      <c r="I2457" s="33"/>
      <c r="J2457" s="34"/>
      <c r="K2457" s="32" t="s">
        <v>64</v>
      </c>
      <c r="L2457" s="33"/>
      <c r="M2457" s="33"/>
      <c r="N2457" s="33"/>
      <c r="O2457" s="34"/>
      <c r="P2457" s="32" t="s">
        <v>65</v>
      </c>
      <c r="Q2457" s="33"/>
      <c r="R2457" s="33"/>
      <c r="S2457" s="33"/>
      <c r="T2457" s="33"/>
      <c r="U2457" s="34"/>
      <c r="V2457" s="32" t="s">
        <v>66</v>
      </c>
      <c r="W2457" s="33"/>
      <c r="X2457" s="33"/>
      <c r="Y2457" s="33"/>
      <c r="Z2457" s="7"/>
    </row>
    <row r="2458" spans="1:26" ht="30" x14ac:dyDescent="0.25">
      <c r="A2458" s="38"/>
      <c r="B2458" s="38"/>
      <c r="C2458" s="38"/>
      <c r="D2458" s="38"/>
      <c r="E2458" s="38"/>
      <c r="F2458" s="39" t="s">
        <v>50</v>
      </c>
      <c r="G2458" s="32" t="s">
        <v>49</v>
      </c>
      <c r="H2458" s="33"/>
      <c r="I2458" s="34"/>
      <c r="J2458" s="39" t="s">
        <v>67</v>
      </c>
      <c r="K2458" s="39" t="s">
        <v>50</v>
      </c>
      <c r="L2458" s="32" t="s">
        <v>49</v>
      </c>
      <c r="M2458" s="33"/>
      <c r="N2458" s="34"/>
      <c r="O2458" s="39" t="s">
        <v>67</v>
      </c>
      <c r="P2458" s="39" t="s">
        <v>50</v>
      </c>
      <c r="Q2458" s="38" t="s">
        <v>49</v>
      </c>
      <c r="R2458" s="38"/>
      <c r="S2458" s="38"/>
      <c r="T2458" s="16" t="s">
        <v>67</v>
      </c>
      <c r="U2458" s="16" t="s">
        <v>68</v>
      </c>
      <c r="V2458" s="39" t="s">
        <v>50</v>
      </c>
      <c r="W2458" s="32" t="s">
        <v>49</v>
      </c>
      <c r="X2458" s="33"/>
      <c r="Y2458" s="34"/>
      <c r="Z2458" s="16" t="s">
        <v>68</v>
      </c>
    </row>
    <row r="2459" spans="1:26" ht="60" x14ac:dyDescent="0.25">
      <c r="A2459" s="16">
        <v>1</v>
      </c>
      <c r="B2459" s="16" t="s">
        <v>352</v>
      </c>
      <c r="C2459" s="16"/>
      <c r="D2459" s="16"/>
      <c r="E2459" s="38"/>
      <c r="F2459" s="40"/>
      <c r="G2459" s="16" t="s">
        <v>48</v>
      </c>
      <c r="H2459" s="16" t="s">
        <v>47</v>
      </c>
      <c r="I2459" s="16" t="s">
        <v>46</v>
      </c>
      <c r="J2459" s="40"/>
      <c r="K2459" s="40"/>
      <c r="L2459" s="16" t="s">
        <v>48</v>
      </c>
      <c r="M2459" s="16" t="s">
        <v>47</v>
      </c>
      <c r="N2459" s="16" t="s">
        <v>46</v>
      </c>
      <c r="O2459" s="40"/>
      <c r="P2459" s="40"/>
      <c r="Q2459" s="16" t="s">
        <v>69</v>
      </c>
      <c r="R2459" s="16" t="s">
        <v>47</v>
      </c>
      <c r="S2459" s="16" t="s">
        <v>46</v>
      </c>
      <c r="T2459" s="16" t="s">
        <v>0</v>
      </c>
      <c r="U2459" s="16" t="s">
        <v>70</v>
      </c>
      <c r="V2459" s="40"/>
      <c r="W2459" s="16" t="s">
        <v>71</v>
      </c>
      <c r="X2459" s="16" t="s">
        <v>72</v>
      </c>
      <c r="Y2459" s="16" t="s">
        <v>73</v>
      </c>
      <c r="Z2459" s="16" t="s">
        <v>70</v>
      </c>
    </row>
    <row r="2460" spans="1:26" x14ac:dyDescent="0.25">
      <c r="A2460" s="14"/>
      <c r="B2460" s="26" t="s">
        <v>7</v>
      </c>
      <c r="C2460" s="26"/>
      <c r="D2460" s="26"/>
      <c r="E2460" s="16">
        <f t="shared" ref="E2460" si="582">F2460+K2460+P2460+V2460</f>
        <v>33</v>
      </c>
      <c r="F2460" s="17">
        <f t="shared" ref="F2460" si="583">G2460+H2460+I2460</f>
        <v>14</v>
      </c>
      <c r="G2460" s="16">
        <v>11</v>
      </c>
      <c r="H2460" s="16">
        <v>3</v>
      </c>
      <c r="I2460" s="16">
        <v>0</v>
      </c>
      <c r="J2460" s="16">
        <v>14</v>
      </c>
      <c r="K2460" s="17">
        <f t="shared" ref="K2460" si="584">L2460+M2460+N2460</f>
        <v>0</v>
      </c>
      <c r="L2460" s="16">
        <v>0</v>
      </c>
      <c r="M2460" s="16">
        <v>0</v>
      </c>
      <c r="N2460" s="16">
        <v>0</v>
      </c>
      <c r="O2460" s="17">
        <v>0</v>
      </c>
      <c r="P2460" s="17">
        <f t="shared" ref="P2460" si="585">Q2460+R2460+S2460</f>
        <v>13</v>
      </c>
      <c r="Q2460" s="16">
        <v>3</v>
      </c>
      <c r="R2460" s="16">
        <v>8</v>
      </c>
      <c r="S2460" s="16">
        <v>2</v>
      </c>
      <c r="T2460" s="16">
        <v>13</v>
      </c>
      <c r="U2460" s="16">
        <f t="shared" ref="U2460" si="586">S2460*3</f>
        <v>6</v>
      </c>
      <c r="V2460" s="17">
        <f t="shared" ref="V2460" si="587">W2460+X2460+Y2460</f>
        <v>6</v>
      </c>
      <c r="W2460" s="16">
        <v>2</v>
      </c>
      <c r="X2460" s="16">
        <v>3</v>
      </c>
      <c r="Y2460" s="16">
        <v>1</v>
      </c>
      <c r="Z2460" s="16">
        <f t="shared" ref="Z2460" si="588">W2460*3+X2460*3+Y2460*2</f>
        <v>17</v>
      </c>
    </row>
    <row r="2463" spans="1:26" ht="15.75" x14ac:dyDescent="0.25">
      <c r="A2463" s="5" t="s">
        <v>11</v>
      </c>
      <c r="B2463" s="3"/>
      <c r="C2463" s="3"/>
      <c r="D2463" s="3"/>
      <c r="E2463" s="3"/>
    </row>
    <row r="2464" spans="1:26" ht="31.5" x14ac:dyDescent="0.25">
      <c r="A2464" s="13" t="s">
        <v>5</v>
      </c>
      <c r="B2464" s="24" t="s">
        <v>10</v>
      </c>
      <c r="C2464" s="24"/>
      <c r="D2464" s="24"/>
      <c r="E2464" s="27" t="s">
        <v>2</v>
      </c>
      <c r="F2464" s="27"/>
      <c r="G2464" s="27"/>
      <c r="H2464" s="27"/>
      <c r="I2464" s="27"/>
    </row>
    <row r="2465" spans="1:14" ht="15.75" x14ac:dyDescent="0.25">
      <c r="A2465" s="13" t="s">
        <v>1</v>
      </c>
      <c r="B2465" s="24"/>
      <c r="C2465" s="24"/>
      <c r="D2465" s="24"/>
      <c r="E2465" s="24"/>
      <c r="F2465" s="24"/>
      <c r="G2465" s="24"/>
      <c r="H2465" s="24"/>
      <c r="I2465" s="24"/>
    </row>
    <row r="2466" spans="1:14" ht="15.75" x14ac:dyDescent="0.25">
      <c r="A2466" s="13" t="s">
        <v>9</v>
      </c>
      <c r="B2466" s="28"/>
      <c r="C2466" s="29"/>
      <c r="D2466" s="30"/>
      <c r="E2466" s="28"/>
      <c r="F2466" s="29"/>
      <c r="G2466" s="29"/>
      <c r="H2466" s="29"/>
      <c r="I2466" s="30"/>
    </row>
    <row r="2467" spans="1:14" ht="15.75" x14ac:dyDescent="0.25">
      <c r="A2467" s="13" t="s">
        <v>8</v>
      </c>
      <c r="B2467" s="28"/>
      <c r="C2467" s="29"/>
      <c r="D2467" s="30"/>
      <c r="E2467" s="28"/>
      <c r="F2467" s="29"/>
      <c r="G2467" s="29"/>
      <c r="H2467" s="29"/>
      <c r="I2467" s="30"/>
    </row>
    <row r="2468" spans="1:14" ht="15.75" x14ac:dyDescent="0.25">
      <c r="A2468" s="28" t="s">
        <v>7</v>
      </c>
      <c r="B2468" s="29"/>
      <c r="C2468" s="29"/>
      <c r="D2468" s="30"/>
      <c r="E2468" s="28"/>
      <c r="F2468" s="29"/>
      <c r="G2468" s="29"/>
      <c r="H2468" s="29"/>
      <c r="I2468" s="30"/>
    </row>
    <row r="2469" spans="1:14" ht="15.75" x14ac:dyDescent="0.25">
      <c r="A2469" s="5"/>
      <c r="B2469" s="3"/>
      <c r="C2469" s="3"/>
      <c r="D2469" s="3"/>
      <c r="E2469" s="3"/>
    </row>
    <row r="2470" spans="1:14" ht="15.75" x14ac:dyDescent="0.25">
      <c r="A2470" s="5" t="s">
        <v>6</v>
      </c>
      <c r="B2470" s="3"/>
      <c r="C2470" s="3"/>
      <c r="D2470" s="3"/>
      <c r="E2470" s="3"/>
    </row>
    <row r="2471" spans="1:14" ht="31.5" x14ac:dyDescent="0.25">
      <c r="A2471" s="13" t="s">
        <v>5</v>
      </c>
      <c r="B2471" s="24" t="s">
        <v>4</v>
      </c>
      <c r="C2471" s="24"/>
      <c r="D2471" s="24"/>
      <c r="E2471" s="31" t="s">
        <v>3</v>
      </c>
      <c r="F2471" s="31"/>
      <c r="G2471" s="31"/>
      <c r="H2471" s="31"/>
      <c r="I2471" s="31"/>
      <c r="J2471" s="24" t="s">
        <v>2</v>
      </c>
      <c r="K2471" s="24"/>
    </row>
    <row r="2472" spans="1:14" ht="15.75" x14ac:dyDescent="0.25">
      <c r="A2472" s="13" t="s">
        <v>1</v>
      </c>
      <c r="B2472" s="24"/>
      <c r="C2472" s="24"/>
      <c r="D2472" s="24"/>
      <c r="E2472" s="24"/>
      <c r="F2472" s="24"/>
      <c r="G2472" s="24"/>
      <c r="H2472" s="24"/>
      <c r="I2472" s="24"/>
      <c r="J2472" s="24"/>
      <c r="K2472" s="24"/>
    </row>
    <row r="2473" spans="1:14" ht="15.75" x14ac:dyDescent="0.25">
      <c r="A2473" s="24" t="s">
        <v>0</v>
      </c>
      <c r="B2473" s="24"/>
      <c r="C2473" s="24"/>
      <c r="D2473" s="24"/>
      <c r="E2473" s="25"/>
      <c r="F2473" s="25"/>
      <c r="G2473" s="25"/>
      <c r="H2473" s="25"/>
      <c r="I2473" s="25"/>
      <c r="J2473" s="24"/>
      <c r="K2473" s="24"/>
    </row>
    <row r="2477" spans="1:14" ht="15.75" x14ac:dyDescent="0.25">
      <c r="A2477" s="41" t="s">
        <v>454</v>
      </c>
      <c r="B2477" s="41"/>
      <c r="C2477" s="41"/>
      <c r="D2477" s="41"/>
      <c r="E2477" s="41"/>
      <c r="F2477" s="41"/>
      <c r="G2477" s="41"/>
      <c r="H2477" s="41"/>
      <c r="I2477" s="41"/>
      <c r="J2477" s="41"/>
      <c r="K2477" s="41"/>
      <c r="L2477" s="41"/>
      <c r="M2477" s="41"/>
      <c r="N2477" s="41"/>
    </row>
    <row r="2478" spans="1:14" ht="15.75" x14ac:dyDescent="0.25">
      <c r="A2478" s="18"/>
      <c r="B2478" s="18"/>
      <c r="C2478" s="18"/>
      <c r="D2478" s="18"/>
      <c r="E2478" s="18"/>
      <c r="F2478" s="18"/>
      <c r="G2478" s="18"/>
      <c r="H2478" s="18"/>
      <c r="I2478" s="18"/>
      <c r="J2478" s="18"/>
      <c r="K2478" s="18"/>
      <c r="L2478" s="18"/>
      <c r="M2478" s="18"/>
      <c r="N2478" s="18"/>
    </row>
    <row r="2479" spans="1:14" ht="15.75" x14ac:dyDescent="0.25">
      <c r="A2479" s="42" t="s">
        <v>17</v>
      </c>
      <c r="B2479" s="42"/>
      <c r="C2479" s="42"/>
      <c r="D2479" s="42"/>
      <c r="E2479" s="42"/>
      <c r="F2479" s="42"/>
      <c r="G2479" s="42"/>
      <c r="H2479" s="42"/>
      <c r="I2479" s="42"/>
      <c r="J2479" s="42"/>
      <c r="K2479" s="42"/>
      <c r="L2479" s="42"/>
      <c r="M2479" s="42"/>
      <c r="N2479" s="42"/>
    </row>
    <row r="2480" spans="1:14" ht="15.75" x14ac:dyDescent="0.25">
      <c r="A2480" s="4"/>
      <c r="B2480" s="4"/>
      <c r="C2480" s="4"/>
      <c r="D2480" s="4"/>
      <c r="E2480" s="4"/>
      <c r="F2480" s="4"/>
      <c r="G2480" s="4"/>
      <c r="H2480" s="4"/>
      <c r="I2480" s="4"/>
      <c r="J2480" s="4"/>
      <c r="K2480" s="4"/>
      <c r="L2480" s="4"/>
      <c r="M2480" s="4"/>
      <c r="N2480" s="4"/>
    </row>
    <row r="2481" spans="1:26" ht="15.75" x14ac:dyDescent="0.25">
      <c r="A2481" s="24" t="s">
        <v>16</v>
      </c>
      <c r="B2481" s="24"/>
      <c r="C2481" s="24"/>
      <c r="D2481" s="24"/>
      <c r="E2481" s="24"/>
      <c r="F2481" s="24"/>
      <c r="G2481" s="24"/>
      <c r="H2481" s="24" t="s">
        <v>15</v>
      </c>
      <c r="I2481" s="24"/>
      <c r="J2481" s="24"/>
      <c r="K2481" s="24"/>
      <c r="L2481" s="24"/>
      <c r="M2481" s="24"/>
      <c r="N2481" s="24"/>
    </row>
    <row r="2482" spans="1:26" x14ac:dyDescent="0.25">
      <c r="A2482" s="32" t="s">
        <v>374</v>
      </c>
      <c r="B2482" s="33"/>
      <c r="C2482" s="33"/>
      <c r="D2482" s="33"/>
      <c r="E2482" s="33"/>
      <c r="F2482" s="33"/>
      <c r="G2482" s="34"/>
      <c r="H2482" s="32" t="s">
        <v>375</v>
      </c>
      <c r="I2482" s="33"/>
      <c r="J2482" s="33"/>
      <c r="K2482" s="33"/>
      <c r="L2482" s="33"/>
      <c r="M2482" s="33"/>
      <c r="N2482" s="34"/>
    </row>
    <row r="2483" spans="1:26" ht="15.75" x14ac:dyDescent="0.25">
      <c r="A2483" s="35"/>
      <c r="B2483" s="35"/>
      <c r="C2483" s="35"/>
      <c r="D2483" s="35"/>
      <c r="E2483" s="35"/>
      <c r="F2483" s="35"/>
      <c r="G2483" s="35"/>
      <c r="H2483" s="36"/>
      <c r="I2483" s="36"/>
      <c r="J2483" s="36"/>
      <c r="K2483" s="36"/>
      <c r="L2483" s="36"/>
      <c r="M2483" s="36"/>
      <c r="N2483" s="36"/>
    </row>
    <row r="2484" spans="1:26" ht="15.75" x14ac:dyDescent="0.25">
      <c r="A2484" s="37" t="s">
        <v>14</v>
      </c>
      <c r="B2484" s="37"/>
      <c r="C2484" s="37"/>
      <c r="D2484" s="37"/>
      <c r="E2484" s="37"/>
      <c r="F2484" s="37"/>
      <c r="G2484" s="37"/>
      <c r="H2484" s="37"/>
      <c r="I2484" s="37"/>
      <c r="J2484" s="37"/>
      <c r="K2484" s="37"/>
      <c r="L2484" s="37"/>
      <c r="M2484" s="37"/>
      <c r="N2484" s="37"/>
    </row>
    <row r="2485" spans="1:26" ht="15.75" x14ac:dyDescent="0.25">
      <c r="A2485" s="15"/>
      <c r="B2485" s="15"/>
      <c r="C2485" s="15"/>
      <c r="D2485" s="15"/>
      <c r="E2485" s="15"/>
      <c r="F2485" s="15"/>
      <c r="G2485" s="15"/>
      <c r="H2485" s="15"/>
      <c r="I2485" s="15"/>
      <c r="J2485" s="15"/>
      <c r="K2485" s="15"/>
      <c r="L2485" s="15"/>
      <c r="M2485" s="15"/>
      <c r="N2485" s="15"/>
    </row>
    <row r="2486" spans="1:26" ht="15" customHeight="1" x14ac:dyDescent="0.25">
      <c r="A2486" s="38" t="s">
        <v>5</v>
      </c>
      <c r="B2486" s="38" t="s">
        <v>63</v>
      </c>
      <c r="C2486" s="38" t="s">
        <v>13</v>
      </c>
      <c r="D2486" s="38" t="s">
        <v>12</v>
      </c>
      <c r="E2486" s="38" t="s">
        <v>52</v>
      </c>
      <c r="F2486" s="38" t="s">
        <v>51</v>
      </c>
      <c r="G2486" s="38"/>
      <c r="H2486" s="38"/>
      <c r="I2486" s="38"/>
      <c r="J2486" s="38"/>
      <c r="K2486" s="32" t="s">
        <v>64</v>
      </c>
      <c r="L2486" s="33"/>
      <c r="M2486" s="33"/>
      <c r="N2486" s="33"/>
      <c r="O2486" s="34"/>
      <c r="P2486" s="32" t="s">
        <v>65</v>
      </c>
      <c r="Q2486" s="33"/>
      <c r="R2486" s="33"/>
      <c r="S2486" s="33"/>
      <c r="T2486" s="33"/>
      <c r="U2486" s="34"/>
      <c r="V2486" s="32" t="s">
        <v>66</v>
      </c>
      <c r="W2486" s="33"/>
      <c r="X2486" s="33"/>
      <c r="Y2486" s="33"/>
      <c r="Z2486" s="34"/>
    </row>
    <row r="2487" spans="1:26" ht="30" customHeight="1" x14ac:dyDescent="0.25">
      <c r="A2487" s="38"/>
      <c r="B2487" s="38"/>
      <c r="C2487" s="38"/>
      <c r="D2487" s="38"/>
      <c r="E2487" s="38"/>
      <c r="F2487" s="39" t="s">
        <v>50</v>
      </c>
      <c r="G2487" s="38" t="s">
        <v>49</v>
      </c>
      <c r="H2487" s="38"/>
      <c r="I2487" s="38"/>
      <c r="J2487" s="38" t="s">
        <v>67</v>
      </c>
      <c r="K2487" s="39" t="s">
        <v>50</v>
      </c>
      <c r="L2487" s="32" t="s">
        <v>49</v>
      </c>
      <c r="M2487" s="33"/>
      <c r="N2487" s="34"/>
      <c r="O2487" s="39" t="s">
        <v>67</v>
      </c>
      <c r="P2487" s="39" t="s">
        <v>50</v>
      </c>
      <c r="Q2487" s="38" t="s">
        <v>49</v>
      </c>
      <c r="R2487" s="38"/>
      <c r="S2487" s="38"/>
      <c r="T2487" s="16" t="s">
        <v>67</v>
      </c>
      <c r="U2487" s="16" t="s">
        <v>68</v>
      </c>
      <c r="V2487" s="39" t="s">
        <v>50</v>
      </c>
      <c r="W2487" s="32" t="s">
        <v>49</v>
      </c>
      <c r="X2487" s="33"/>
      <c r="Y2487" s="34"/>
      <c r="Z2487" s="16" t="s">
        <v>68</v>
      </c>
    </row>
    <row r="2488" spans="1:26" ht="75" customHeight="1" x14ac:dyDescent="0.25">
      <c r="A2488" s="16">
        <v>1</v>
      </c>
      <c r="B2488" s="16" t="s">
        <v>453</v>
      </c>
      <c r="C2488" s="16"/>
      <c r="D2488" s="16"/>
      <c r="E2488" s="38"/>
      <c r="F2488" s="40"/>
      <c r="G2488" s="16" t="s">
        <v>48</v>
      </c>
      <c r="H2488" s="16" t="s">
        <v>47</v>
      </c>
      <c r="I2488" s="16" t="s">
        <v>46</v>
      </c>
      <c r="J2488" s="38"/>
      <c r="K2488" s="40"/>
      <c r="L2488" s="16" t="s">
        <v>48</v>
      </c>
      <c r="M2488" s="16" t="s">
        <v>47</v>
      </c>
      <c r="N2488" s="16" t="s">
        <v>46</v>
      </c>
      <c r="O2488" s="40"/>
      <c r="P2488" s="40"/>
      <c r="Q2488" s="16" t="s">
        <v>69</v>
      </c>
      <c r="R2488" s="16" t="s">
        <v>47</v>
      </c>
      <c r="S2488" s="16" t="s">
        <v>46</v>
      </c>
      <c r="T2488" s="16" t="s">
        <v>0</v>
      </c>
      <c r="U2488" s="16" t="s">
        <v>70</v>
      </c>
      <c r="V2488" s="40"/>
      <c r="W2488" s="16" t="s">
        <v>71</v>
      </c>
      <c r="X2488" s="16" t="s">
        <v>72</v>
      </c>
      <c r="Y2488" s="16" t="s">
        <v>73</v>
      </c>
      <c r="Z2488" s="16" t="s">
        <v>70</v>
      </c>
    </row>
    <row r="2489" spans="1:26" x14ac:dyDescent="0.25">
      <c r="A2489" s="14"/>
      <c r="B2489" s="26" t="s">
        <v>7</v>
      </c>
      <c r="C2489" s="26"/>
      <c r="D2489" s="26"/>
      <c r="E2489" s="16">
        <f t="shared" ref="E2489" si="589">F2489+K2489+P2489+V2489</f>
        <v>711</v>
      </c>
      <c r="F2489" s="17">
        <f t="shared" ref="F2489" si="590">G2489+H2489+I2489</f>
        <v>667</v>
      </c>
      <c r="G2489" s="16">
        <v>479</v>
      </c>
      <c r="H2489" s="16">
        <v>188</v>
      </c>
      <c r="I2489" s="16">
        <v>0</v>
      </c>
      <c r="J2489" s="16">
        <v>642</v>
      </c>
      <c r="K2489" s="17">
        <f t="shared" ref="K2489" si="591">L2489+M2489+N2489</f>
        <v>0</v>
      </c>
      <c r="L2489" s="16">
        <v>0</v>
      </c>
      <c r="M2489" s="16">
        <v>0</v>
      </c>
      <c r="N2489" s="16">
        <v>0</v>
      </c>
      <c r="O2489" s="17">
        <v>0</v>
      </c>
      <c r="P2489" s="17">
        <f t="shared" ref="P2489" si="592">Q2489+R2489+S2489</f>
        <v>39</v>
      </c>
      <c r="Q2489" s="16">
        <v>8</v>
      </c>
      <c r="R2489" s="16">
        <v>24</v>
      </c>
      <c r="S2489" s="16">
        <v>7</v>
      </c>
      <c r="T2489" s="16">
        <v>39</v>
      </c>
      <c r="U2489" s="16">
        <v>21</v>
      </c>
      <c r="V2489" s="17">
        <f t="shared" ref="V2489" si="593">W2489+X2489+Y2489</f>
        <v>5</v>
      </c>
      <c r="W2489" s="16">
        <v>4</v>
      </c>
      <c r="X2489" s="16">
        <v>0</v>
      </c>
      <c r="Y2489" s="16">
        <v>1</v>
      </c>
      <c r="Z2489" s="16">
        <f t="shared" ref="Z2489" si="594">W2489*3+X2489*3+Y2489*2</f>
        <v>14</v>
      </c>
    </row>
    <row r="2492" spans="1:26" ht="15.75" x14ac:dyDescent="0.25">
      <c r="A2492" s="5" t="s">
        <v>11</v>
      </c>
      <c r="B2492" s="3"/>
      <c r="C2492" s="3"/>
      <c r="D2492" s="3"/>
      <c r="E2492" s="3"/>
    </row>
    <row r="2493" spans="1:26" ht="31.5" customHeight="1" x14ac:dyDescent="0.25">
      <c r="A2493" s="13" t="s">
        <v>5</v>
      </c>
      <c r="B2493" s="24" t="s">
        <v>10</v>
      </c>
      <c r="C2493" s="24"/>
      <c r="D2493" s="24"/>
      <c r="E2493" s="27" t="s">
        <v>2</v>
      </c>
      <c r="F2493" s="27"/>
      <c r="G2493" s="27"/>
      <c r="H2493" s="27"/>
      <c r="I2493" s="27"/>
    </row>
    <row r="2494" spans="1:26" ht="15.75" x14ac:dyDescent="0.25">
      <c r="A2494" s="13" t="s">
        <v>1</v>
      </c>
      <c r="B2494" s="24"/>
      <c r="C2494" s="24"/>
      <c r="D2494" s="24"/>
      <c r="E2494" s="24"/>
      <c r="F2494" s="24"/>
      <c r="G2494" s="24"/>
      <c r="H2494" s="24"/>
      <c r="I2494" s="24"/>
    </row>
    <row r="2495" spans="1:26" ht="15.75" x14ac:dyDescent="0.25">
      <c r="A2495" s="13" t="s">
        <v>9</v>
      </c>
      <c r="B2495" s="28"/>
      <c r="C2495" s="29"/>
      <c r="D2495" s="30"/>
      <c r="E2495" s="28"/>
      <c r="F2495" s="29"/>
      <c r="G2495" s="29"/>
      <c r="H2495" s="29"/>
      <c r="I2495" s="30"/>
    </row>
    <row r="2496" spans="1:26" ht="15.75" x14ac:dyDescent="0.25">
      <c r="A2496" s="13" t="s">
        <v>8</v>
      </c>
      <c r="B2496" s="28"/>
      <c r="C2496" s="29"/>
      <c r="D2496" s="30"/>
      <c r="E2496" s="28"/>
      <c r="F2496" s="29"/>
      <c r="G2496" s="29"/>
      <c r="H2496" s="29"/>
      <c r="I2496" s="30"/>
    </row>
    <row r="2497" spans="1:14" ht="15.75" customHeight="1" x14ac:dyDescent="0.25">
      <c r="A2497" s="28" t="s">
        <v>7</v>
      </c>
      <c r="B2497" s="29"/>
      <c r="C2497" s="29"/>
      <c r="D2497" s="30"/>
      <c r="E2497" s="28"/>
      <c r="F2497" s="29"/>
      <c r="G2497" s="29"/>
      <c r="H2497" s="29"/>
      <c r="I2497" s="30"/>
    </row>
    <row r="2498" spans="1:14" ht="15.75" x14ac:dyDescent="0.25">
      <c r="A2498" s="5"/>
      <c r="B2498" s="3"/>
      <c r="C2498" s="3"/>
      <c r="D2498" s="3"/>
      <c r="E2498" s="3"/>
    </row>
    <row r="2499" spans="1:14" ht="15.75" x14ac:dyDescent="0.25">
      <c r="A2499" s="5" t="s">
        <v>6</v>
      </c>
      <c r="B2499" s="3"/>
      <c r="C2499" s="3"/>
      <c r="D2499" s="3"/>
      <c r="E2499" s="3"/>
    </row>
    <row r="2500" spans="1:14" ht="31.5" x14ac:dyDescent="0.25">
      <c r="A2500" s="13" t="s">
        <v>5</v>
      </c>
      <c r="B2500" s="24" t="s">
        <v>4</v>
      </c>
      <c r="C2500" s="24"/>
      <c r="D2500" s="24"/>
      <c r="E2500" s="31" t="s">
        <v>3</v>
      </c>
      <c r="F2500" s="31"/>
      <c r="G2500" s="31"/>
      <c r="H2500" s="31"/>
      <c r="I2500" s="31"/>
      <c r="J2500" s="24" t="s">
        <v>2</v>
      </c>
      <c r="K2500" s="24"/>
    </row>
    <row r="2501" spans="1:14" ht="15.75" x14ac:dyDescent="0.25">
      <c r="A2501" s="13" t="s">
        <v>1</v>
      </c>
      <c r="B2501" s="24"/>
      <c r="C2501" s="24"/>
      <c r="D2501" s="24"/>
      <c r="E2501" s="24"/>
      <c r="F2501" s="24"/>
      <c r="G2501" s="24"/>
      <c r="H2501" s="24"/>
      <c r="I2501" s="24"/>
      <c r="J2501" s="24"/>
      <c r="K2501" s="24"/>
    </row>
    <row r="2502" spans="1:14" ht="15.75" customHeight="1" x14ac:dyDescent="0.25">
      <c r="A2502" s="24" t="s">
        <v>0</v>
      </c>
      <c r="B2502" s="24"/>
      <c r="C2502" s="24"/>
      <c r="D2502" s="24"/>
      <c r="E2502" s="25"/>
      <c r="F2502" s="25"/>
      <c r="G2502" s="25"/>
      <c r="H2502" s="25"/>
      <c r="I2502" s="25"/>
      <c r="J2502" s="24"/>
      <c r="K2502" s="24"/>
    </row>
    <row r="2506" spans="1:14" ht="15.75" x14ac:dyDescent="0.25">
      <c r="A2506" s="41" t="s">
        <v>455</v>
      </c>
      <c r="B2506" s="41"/>
      <c r="C2506" s="41"/>
      <c r="D2506" s="41"/>
      <c r="E2506" s="41"/>
      <c r="F2506" s="41"/>
      <c r="G2506" s="41"/>
      <c r="H2506" s="41"/>
      <c r="I2506" s="41"/>
      <c r="J2506" s="41"/>
      <c r="K2506" s="41"/>
      <c r="L2506" s="41"/>
      <c r="M2506" s="41"/>
      <c r="N2506" s="41"/>
    </row>
    <row r="2507" spans="1:14" ht="15.75" x14ac:dyDescent="0.25">
      <c r="A2507" s="18"/>
      <c r="B2507" s="18"/>
      <c r="C2507" s="18"/>
      <c r="D2507" s="18"/>
      <c r="E2507" s="18"/>
      <c r="F2507" s="18"/>
      <c r="G2507" s="18"/>
      <c r="H2507" s="18"/>
      <c r="I2507" s="18"/>
      <c r="J2507" s="18"/>
      <c r="K2507" s="18"/>
      <c r="L2507" s="18"/>
      <c r="M2507" s="18"/>
      <c r="N2507" s="18"/>
    </row>
    <row r="2508" spans="1:14" ht="15.75" x14ac:dyDescent="0.25">
      <c r="A2508" s="42" t="s">
        <v>17</v>
      </c>
      <c r="B2508" s="42"/>
      <c r="C2508" s="42"/>
      <c r="D2508" s="42"/>
      <c r="E2508" s="42"/>
      <c r="F2508" s="42"/>
      <c r="G2508" s="42"/>
      <c r="H2508" s="42"/>
      <c r="I2508" s="42"/>
      <c r="J2508" s="42"/>
      <c r="K2508" s="42"/>
      <c r="L2508" s="42"/>
      <c r="M2508" s="42"/>
      <c r="N2508" s="42"/>
    </row>
    <row r="2509" spans="1:14" ht="15.75" x14ac:dyDescent="0.25">
      <c r="A2509" s="4"/>
      <c r="B2509" s="4"/>
      <c r="C2509" s="4"/>
      <c r="D2509" s="4"/>
      <c r="E2509" s="4"/>
      <c r="F2509" s="4"/>
      <c r="G2509" s="4"/>
      <c r="H2509" s="4"/>
      <c r="I2509" s="4"/>
      <c r="J2509" s="4"/>
      <c r="K2509" s="4"/>
      <c r="L2509" s="4"/>
      <c r="M2509" s="4"/>
      <c r="N2509" s="4"/>
    </row>
    <row r="2510" spans="1:14" ht="15.75" x14ac:dyDescent="0.25">
      <c r="A2510" s="24" t="s">
        <v>16</v>
      </c>
      <c r="B2510" s="24"/>
      <c r="C2510" s="24"/>
      <c r="D2510" s="24"/>
      <c r="E2510" s="24"/>
      <c r="F2510" s="24"/>
      <c r="G2510" s="24"/>
      <c r="H2510" s="24" t="s">
        <v>15</v>
      </c>
      <c r="I2510" s="24"/>
      <c r="J2510" s="24"/>
      <c r="K2510" s="24"/>
      <c r="L2510" s="24"/>
      <c r="M2510" s="24"/>
      <c r="N2510" s="24"/>
    </row>
    <row r="2511" spans="1:14" x14ac:dyDescent="0.25">
      <c r="A2511" s="32" t="s">
        <v>376</v>
      </c>
      <c r="B2511" s="33"/>
      <c r="C2511" s="33"/>
      <c r="D2511" s="33"/>
      <c r="E2511" s="33"/>
      <c r="F2511" s="33"/>
      <c r="G2511" s="34"/>
      <c r="H2511" s="32" t="s">
        <v>377</v>
      </c>
      <c r="I2511" s="33"/>
      <c r="J2511" s="33"/>
      <c r="K2511" s="33"/>
      <c r="L2511" s="33"/>
      <c r="M2511" s="33"/>
      <c r="N2511" s="34"/>
    </row>
    <row r="2512" spans="1:14" ht="15.75" x14ac:dyDescent="0.25">
      <c r="A2512" s="35"/>
      <c r="B2512" s="35"/>
      <c r="C2512" s="35"/>
      <c r="D2512" s="35"/>
      <c r="E2512" s="35"/>
      <c r="F2512" s="35"/>
      <c r="G2512" s="35"/>
      <c r="H2512" s="36"/>
      <c r="I2512" s="36"/>
      <c r="J2512" s="36"/>
      <c r="K2512" s="36"/>
      <c r="L2512" s="36"/>
      <c r="M2512" s="36"/>
      <c r="N2512" s="36"/>
    </row>
    <row r="2513" spans="1:26" ht="15.75" x14ac:dyDescent="0.25">
      <c r="A2513" s="37" t="s">
        <v>14</v>
      </c>
      <c r="B2513" s="37"/>
      <c r="C2513" s="37"/>
      <c r="D2513" s="37"/>
      <c r="E2513" s="37"/>
      <c r="F2513" s="37"/>
      <c r="G2513" s="37"/>
      <c r="H2513" s="37"/>
      <c r="I2513" s="37"/>
      <c r="J2513" s="37"/>
      <c r="K2513" s="37"/>
      <c r="L2513" s="37"/>
      <c r="M2513" s="37"/>
      <c r="N2513" s="37"/>
    </row>
    <row r="2514" spans="1:26" ht="15.75" x14ac:dyDescent="0.25">
      <c r="A2514" s="15"/>
      <c r="B2514" s="15"/>
      <c r="C2514" s="15"/>
      <c r="D2514" s="15"/>
      <c r="E2514" s="15"/>
      <c r="F2514" s="15"/>
      <c r="G2514" s="15"/>
      <c r="H2514" s="15"/>
      <c r="I2514" s="15"/>
      <c r="J2514" s="15"/>
      <c r="K2514" s="15"/>
      <c r="L2514" s="15"/>
      <c r="M2514" s="15"/>
      <c r="N2514" s="15"/>
    </row>
    <row r="2515" spans="1:26" ht="15" customHeight="1" x14ac:dyDescent="0.25">
      <c r="A2515" s="38" t="s">
        <v>5</v>
      </c>
      <c r="B2515" s="38" t="s">
        <v>63</v>
      </c>
      <c r="C2515" s="38" t="s">
        <v>13</v>
      </c>
      <c r="D2515" s="38" t="s">
        <v>12</v>
      </c>
      <c r="E2515" s="38" t="s">
        <v>52</v>
      </c>
      <c r="F2515" s="32" t="s">
        <v>51</v>
      </c>
      <c r="G2515" s="33"/>
      <c r="H2515" s="33"/>
      <c r="I2515" s="33"/>
      <c r="J2515" s="34"/>
      <c r="K2515" s="32" t="s">
        <v>64</v>
      </c>
      <c r="L2515" s="33"/>
      <c r="M2515" s="33"/>
      <c r="N2515" s="33"/>
      <c r="O2515" s="34"/>
      <c r="P2515" s="32" t="s">
        <v>65</v>
      </c>
      <c r="Q2515" s="33"/>
      <c r="R2515" s="33"/>
      <c r="S2515" s="33"/>
      <c r="T2515" s="33"/>
      <c r="U2515" s="34"/>
      <c r="V2515" s="32" t="s">
        <v>66</v>
      </c>
      <c r="W2515" s="33"/>
      <c r="X2515" s="33"/>
      <c r="Y2515" s="33"/>
      <c r="Z2515" s="34"/>
    </row>
    <row r="2516" spans="1:26" ht="30" x14ac:dyDescent="0.25">
      <c r="A2516" s="38"/>
      <c r="B2516" s="38"/>
      <c r="C2516" s="38"/>
      <c r="D2516" s="38"/>
      <c r="E2516" s="38"/>
      <c r="F2516" s="39" t="s">
        <v>50</v>
      </c>
      <c r="G2516" s="32" t="s">
        <v>49</v>
      </c>
      <c r="H2516" s="33"/>
      <c r="I2516" s="34"/>
      <c r="J2516" s="39" t="s">
        <v>67</v>
      </c>
      <c r="K2516" s="39" t="s">
        <v>50</v>
      </c>
      <c r="L2516" s="32" t="s">
        <v>49</v>
      </c>
      <c r="M2516" s="33"/>
      <c r="N2516" s="34"/>
      <c r="O2516" s="39" t="s">
        <v>67</v>
      </c>
      <c r="P2516" s="39" t="s">
        <v>50</v>
      </c>
      <c r="Q2516" s="38" t="s">
        <v>49</v>
      </c>
      <c r="R2516" s="38"/>
      <c r="S2516" s="38"/>
      <c r="T2516" s="16" t="s">
        <v>67</v>
      </c>
      <c r="U2516" s="16" t="s">
        <v>68</v>
      </c>
      <c r="V2516" s="39" t="s">
        <v>50</v>
      </c>
      <c r="W2516" s="32" t="s">
        <v>49</v>
      </c>
      <c r="X2516" s="33"/>
      <c r="Y2516" s="34"/>
      <c r="Z2516" s="16" t="s">
        <v>68</v>
      </c>
    </row>
    <row r="2517" spans="1:26" ht="75" customHeight="1" x14ac:dyDescent="0.25">
      <c r="A2517" s="16">
        <v>1</v>
      </c>
      <c r="B2517" s="16" t="s">
        <v>378</v>
      </c>
      <c r="C2517" s="16"/>
      <c r="D2517" s="16"/>
      <c r="E2517" s="38"/>
      <c r="F2517" s="40"/>
      <c r="G2517" s="16" t="s">
        <v>48</v>
      </c>
      <c r="H2517" s="16" t="s">
        <v>47</v>
      </c>
      <c r="I2517" s="16" t="s">
        <v>46</v>
      </c>
      <c r="J2517" s="40"/>
      <c r="K2517" s="40"/>
      <c r="L2517" s="16" t="s">
        <v>48</v>
      </c>
      <c r="M2517" s="16" t="s">
        <v>47</v>
      </c>
      <c r="N2517" s="16" t="s">
        <v>46</v>
      </c>
      <c r="O2517" s="40"/>
      <c r="P2517" s="40"/>
      <c r="Q2517" s="16" t="s">
        <v>69</v>
      </c>
      <c r="R2517" s="16" t="s">
        <v>47</v>
      </c>
      <c r="S2517" s="16" t="s">
        <v>46</v>
      </c>
      <c r="T2517" s="16" t="s">
        <v>0</v>
      </c>
      <c r="U2517" s="16" t="s">
        <v>70</v>
      </c>
      <c r="V2517" s="40"/>
      <c r="W2517" s="16" t="s">
        <v>71</v>
      </c>
      <c r="X2517" s="16" t="s">
        <v>72</v>
      </c>
      <c r="Y2517" s="16" t="s">
        <v>73</v>
      </c>
      <c r="Z2517" s="16" t="s">
        <v>70</v>
      </c>
    </row>
    <row r="2518" spans="1:26" x14ac:dyDescent="0.25">
      <c r="A2518" s="14"/>
      <c r="B2518" s="26" t="s">
        <v>7</v>
      </c>
      <c r="C2518" s="26"/>
      <c r="D2518" s="26"/>
      <c r="E2518" s="16">
        <f t="shared" ref="E2518" si="595">F2518+K2518+P2518+V2518</f>
        <v>314</v>
      </c>
      <c r="F2518" s="17">
        <f t="shared" ref="F2518" si="596">G2518+H2518+I2518</f>
        <v>288</v>
      </c>
      <c r="G2518" s="16">
        <v>192</v>
      </c>
      <c r="H2518" s="16">
        <v>96</v>
      </c>
      <c r="I2518" s="16">
        <v>0</v>
      </c>
      <c r="J2518" s="16">
        <v>280</v>
      </c>
      <c r="K2518" s="17">
        <f t="shared" ref="K2518" si="597">L2518+M2518+N2518</f>
        <v>0</v>
      </c>
      <c r="L2518" s="16">
        <v>0</v>
      </c>
      <c r="M2518" s="16">
        <v>0</v>
      </c>
      <c r="N2518" s="16">
        <v>0</v>
      </c>
      <c r="O2518" s="17">
        <v>0</v>
      </c>
      <c r="P2518" s="17">
        <f t="shared" ref="P2518" si="598">Q2518+R2518+S2518</f>
        <v>21</v>
      </c>
      <c r="Q2518" s="16">
        <v>6</v>
      </c>
      <c r="R2518" s="16">
        <v>15</v>
      </c>
      <c r="S2518" s="16">
        <v>0</v>
      </c>
      <c r="T2518" s="16">
        <v>23</v>
      </c>
      <c r="U2518" s="16">
        <v>0</v>
      </c>
      <c r="V2518" s="17">
        <f t="shared" ref="V2518" si="599">W2518+X2518+Y2518</f>
        <v>5</v>
      </c>
      <c r="W2518" s="16">
        <v>2</v>
      </c>
      <c r="X2518" s="16">
        <v>2</v>
      </c>
      <c r="Y2518" s="16">
        <v>1</v>
      </c>
      <c r="Z2518" s="16">
        <f t="shared" ref="Z2518" si="600">W2518*3+X2518*3+Y2518*2</f>
        <v>14</v>
      </c>
    </row>
    <row r="2521" spans="1:26" ht="15.75" x14ac:dyDescent="0.25">
      <c r="A2521" s="5" t="s">
        <v>11</v>
      </c>
      <c r="B2521" s="3"/>
      <c r="C2521" s="3"/>
      <c r="D2521" s="3"/>
      <c r="E2521" s="3"/>
    </row>
    <row r="2522" spans="1:26" ht="31.5" customHeight="1" x14ac:dyDescent="0.25">
      <c r="A2522" s="13" t="s">
        <v>5</v>
      </c>
      <c r="B2522" s="24" t="s">
        <v>10</v>
      </c>
      <c r="C2522" s="24"/>
      <c r="D2522" s="24"/>
      <c r="E2522" s="27" t="s">
        <v>2</v>
      </c>
      <c r="F2522" s="27"/>
      <c r="G2522" s="27"/>
      <c r="H2522" s="27"/>
      <c r="I2522" s="27"/>
    </row>
    <row r="2523" spans="1:26" ht="15.75" x14ac:dyDescent="0.25">
      <c r="A2523" s="13" t="s">
        <v>1</v>
      </c>
      <c r="B2523" s="24"/>
      <c r="C2523" s="24"/>
      <c r="D2523" s="24"/>
      <c r="E2523" s="24"/>
      <c r="F2523" s="24"/>
      <c r="G2523" s="24"/>
      <c r="H2523" s="24"/>
      <c r="I2523" s="24"/>
    </row>
    <row r="2524" spans="1:26" ht="15.75" x14ac:dyDescent="0.25">
      <c r="A2524" s="13" t="s">
        <v>9</v>
      </c>
      <c r="B2524" s="28"/>
      <c r="C2524" s="29"/>
      <c r="D2524" s="30"/>
      <c r="E2524" s="28"/>
      <c r="F2524" s="29"/>
      <c r="G2524" s="29"/>
      <c r="H2524" s="29"/>
      <c r="I2524" s="30"/>
    </row>
    <row r="2525" spans="1:26" ht="15.75" x14ac:dyDescent="0.25">
      <c r="A2525" s="13" t="s">
        <v>8</v>
      </c>
      <c r="B2525" s="28"/>
      <c r="C2525" s="29"/>
      <c r="D2525" s="30"/>
      <c r="E2525" s="28"/>
      <c r="F2525" s="29"/>
      <c r="G2525" s="29"/>
      <c r="H2525" s="29"/>
      <c r="I2525" s="30"/>
    </row>
    <row r="2526" spans="1:26" ht="15.75" customHeight="1" x14ac:dyDescent="0.25">
      <c r="A2526" s="28" t="s">
        <v>7</v>
      </c>
      <c r="B2526" s="29"/>
      <c r="C2526" s="29"/>
      <c r="D2526" s="30"/>
      <c r="E2526" s="28"/>
      <c r="F2526" s="29"/>
      <c r="G2526" s="29"/>
      <c r="H2526" s="29"/>
      <c r="I2526" s="30"/>
    </row>
    <row r="2527" spans="1:26" ht="15.75" x14ac:dyDescent="0.25">
      <c r="A2527" s="5"/>
      <c r="B2527" s="3"/>
      <c r="C2527" s="3"/>
      <c r="D2527" s="3"/>
      <c r="E2527" s="3"/>
    </row>
    <row r="2528" spans="1:26" ht="15.75" x14ac:dyDescent="0.25">
      <c r="A2528" s="5" t="s">
        <v>6</v>
      </c>
      <c r="B2528" s="3"/>
      <c r="C2528" s="3"/>
      <c r="D2528" s="3"/>
      <c r="E2528" s="3"/>
    </row>
    <row r="2529" spans="1:26" ht="31.5" x14ac:dyDescent="0.25">
      <c r="A2529" s="13" t="s">
        <v>5</v>
      </c>
      <c r="B2529" s="24" t="s">
        <v>4</v>
      </c>
      <c r="C2529" s="24"/>
      <c r="D2529" s="24"/>
      <c r="E2529" s="31" t="s">
        <v>3</v>
      </c>
      <c r="F2529" s="31"/>
      <c r="G2529" s="31"/>
      <c r="H2529" s="31"/>
      <c r="I2529" s="31"/>
      <c r="J2529" s="24" t="s">
        <v>2</v>
      </c>
      <c r="K2529" s="24"/>
    </row>
    <row r="2530" spans="1:26" ht="15.75" x14ac:dyDescent="0.25">
      <c r="A2530" s="13" t="s">
        <v>1</v>
      </c>
      <c r="B2530" s="24"/>
      <c r="C2530" s="24"/>
      <c r="D2530" s="24"/>
      <c r="E2530" s="24"/>
      <c r="F2530" s="24"/>
      <c r="G2530" s="24"/>
      <c r="H2530" s="24"/>
      <c r="I2530" s="24"/>
      <c r="J2530" s="24"/>
      <c r="K2530" s="24"/>
    </row>
    <row r="2531" spans="1:26" ht="15.75" customHeight="1" x14ac:dyDescent="0.25">
      <c r="A2531" s="24" t="s">
        <v>0</v>
      </c>
      <c r="B2531" s="24"/>
      <c r="C2531" s="24"/>
      <c r="D2531" s="24"/>
      <c r="E2531" s="25"/>
      <c r="F2531" s="25"/>
      <c r="G2531" s="25"/>
      <c r="H2531" s="25"/>
      <c r="I2531" s="25"/>
      <c r="J2531" s="24"/>
      <c r="K2531" s="24"/>
    </row>
    <row r="2535" spans="1:26" ht="15.75" x14ac:dyDescent="0.25">
      <c r="A2535" s="41" t="s">
        <v>456</v>
      </c>
      <c r="B2535" s="41"/>
      <c r="C2535" s="41"/>
      <c r="D2535" s="41"/>
      <c r="E2535" s="41"/>
      <c r="F2535" s="41"/>
      <c r="G2535" s="41"/>
      <c r="H2535" s="41"/>
      <c r="I2535" s="41"/>
      <c r="J2535" s="41"/>
      <c r="K2535" s="41"/>
      <c r="L2535" s="41"/>
      <c r="M2535" s="41"/>
      <c r="N2535" s="41"/>
    </row>
    <row r="2536" spans="1:26" ht="15.75" x14ac:dyDescent="0.25">
      <c r="A2536" s="18"/>
      <c r="B2536" s="18"/>
      <c r="C2536" s="18"/>
      <c r="D2536" s="18"/>
      <c r="E2536" s="18"/>
      <c r="F2536" s="18"/>
      <c r="G2536" s="18"/>
      <c r="H2536" s="18"/>
      <c r="I2536" s="18"/>
      <c r="J2536" s="18"/>
      <c r="K2536" s="18"/>
      <c r="L2536" s="18"/>
      <c r="M2536" s="18"/>
      <c r="N2536" s="18"/>
    </row>
    <row r="2537" spans="1:26" ht="15.75" x14ac:dyDescent="0.25">
      <c r="A2537" s="42" t="s">
        <v>17</v>
      </c>
      <c r="B2537" s="42"/>
      <c r="C2537" s="42"/>
      <c r="D2537" s="42"/>
      <c r="E2537" s="42"/>
      <c r="F2537" s="42"/>
      <c r="G2537" s="42"/>
      <c r="H2537" s="42"/>
      <c r="I2537" s="42"/>
      <c r="J2537" s="42"/>
      <c r="K2537" s="42"/>
      <c r="L2537" s="42"/>
      <c r="M2537" s="42"/>
      <c r="N2537" s="42"/>
    </row>
    <row r="2538" spans="1:26" ht="15.75" x14ac:dyDescent="0.25">
      <c r="A2538" s="4"/>
      <c r="B2538" s="4"/>
      <c r="C2538" s="4"/>
      <c r="D2538" s="4"/>
      <c r="E2538" s="4"/>
      <c r="F2538" s="4"/>
      <c r="G2538" s="4"/>
      <c r="H2538" s="4"/>
      <c r="I2538" s="4"/>
      <c r="J2538" s="4"/>
      <c r="K2538" s="4"/>
      <c r="L2538" s="4"/>
      <c r="M2538" s="4"/>
      <c r="N2538" s="4"/>
    </row>
    <row r="2539" spans="1:26" ht="15.75" x14ac:dyDescent="0.25">
      <c r="A2539" s="24" t="s">
        <v>16</v>
      </c>
      <c r="B2539" s="24"/>
      <c r="C2539" s="24"/>
      <c r="D2539" s="24"/>
      <c r="E2539" s="24"/>
      <c r="F2539" s="24"/>
      <c r="G2539" s="24"/>
      <c r="H2539" s="24" t="s">
        <v>15</v>
      </c>
      <c r="I2539" s="24"/>
      <c r="J2539" s="24"/>
      <c r="K2539" s="24"/>
      <c r="L2539" s="24"/>
      <c r="M2539" s="24"/>
      <c r="N2539" s="24"/>
    </row>
    <row r="2540" spans="1:26" x14ac:dyDescent="0.25">
      <c r="A2540" s="32" t="s">
        <v>374</v>
      </c>
      <c r="B2540" s="33"/>
      <c r="C2540" s="33"/>
      <c r="D2540" s="33"/>
      <c r="E2540" s="33"/>
      <c r="F2540" s="33"/>
      <c r="G2540" s="34"/>
      <c r="H2540" s="32" t="s">
        <v>379</v>
      </c>
      <c r="I2540" s="33"/>
      <c r="J2540" s="33"/>
      <c r="K2540" s="33"/>
      <c r="L2540" s="33"/>
      <c r="M2540" s="33"/>
      <c r="N2540" s="34"/>
    </row>
    <row r="2541" spans="1:26" ht="15.75" x14ac:dyDescent="0.25">
      <c r="A2541" s="35"/>
      <c r="B2541" s="35"/>
      <c r="C2541" s="35"/>
      <c r="D2541" s="35"/>
      <c r="E2541" s="35"/>
      <c r="F2541" s="35"/>
      <c r="G2541" s="35"/>
      <c r="H2541" s="36"/>
      <c r="I2541" s="36"/>
      <c r="J2541" s="36"/>
      <c r="K2541" s="36"/>
      <c r="L2541" s="36"/>
      <c r="M2541" s="36"/>
      <c r="N2541" s="36"/>
    </row>
    <row r="2542" spans="1:26" ht="15.75" x14ac:dyDescent="0.25">
      <c r="A2542" s="37" t="s">
        <v>14</v>
      </c>
      <c r="B2542" s="37"/>
      <c r="C2542" s="37"/>
      <c r="D2542" s="37"/>
      <c r="E2542" s="37"/>
      <c r="F2542" s="37"/>
      <c r="G2542" s="37"/>
      <c r="H2542" s="37"/>
      <c r="I2542" s="37"/>
      <c r="J2542" s="37"/>
      <c r="K2542" s="37"/>
      <c r="L2542" s="37"/>
      <c r="M2542" s="37"/>
      <c r="N2542" s="37"/>
    </row>
    <row r="2543" spans="1:26" ht="15.75" x14ac:dyDescent="0.25">
      <c r="A2543" s="15"/>
      <c r="B2543" s="15"/>
      <c r="C2543" s="15"/>
      <c r="D2543" s="15"/>
      <c r="E2543" s="15"/>
      <c r="F2543" s="15"/>
      <c r="G2543" s="15"/>
      <c r="H2543" s="15"/>
      <c r="I2543" s="15"/>
      <c r="J2543" s="15"/>
      <c r="K2543" s="15"/>
      <c r="L2543" s="15"/>
      <c r="M2543" s="15"/>
      <c r="N2543" s="15"/>
    </row>
    <row r="2544" spans="1:26" ht="15" customHeight="1" x14ac:dyDescent="0.25">
      <c r="A2544" s="38" t="s">
        <v>5</v>
      </c>
      <c r="B2544" s="38" t="s">
        <v>63</v>
      </c>
      <c r="C2544" s="38" t="s">
        <v>13</v>
      </c>
      <c r="D2544" s="38" t="s">
        <v>12</v>
      </c>
      <c r="E2544" s="38" t="s">
        <v>52</v>
      </c>
      <c r="F2544" s="32" t="s">
        <v>51</v>
      </c>
      <c r="G2544" s="33"/>
      <c r="H2544" s="33"/>
      <c r="I2544" s="33"/>
      <c r="J2544" s="34"/>
      <c r="K2544" s="32" t="s">
        <v>64</v>
      </c>
      <c r="L2544" s="33"/>
      <c r="M2544" s="33"/>
      <c r="N2544" s="33"/>
      <c r="O2544" s="34"/>
      <c r="P2544" s="32" t="s">
        <v>65</v>
      </c>
      <c r="Q2544" s="33"/>
      <c r="R2544" s="33"/>
      <c r="S2544" s="33"/>
      <c r="T2544" s="33"/>
      <c r="U2544" s="34"/>
      <c r="V2544" s="32" t="s">
        <v>66</v>
      </c>
      <c r="W2544" s="33"/>
      <c r="X2544" s="33"/>
      <c r="Y2544" s="33"/>
      <c r="Z2544" s="34"/>
    </row>
    <row r="2545" spans="1:26" ht="30" x14ac:dyDescent="0.25">
      <c r="A2545" s="38"/>
      <c r="B2545" s="38"/>
      <c r="C2545" s="38"/>
      <c r="D2545" s="38"/>
      <c r="E2545" s="38"/>
      <c r="F2545" s="39" t="s">
        <v>50</v>
      </c>
      <c r="G2545" s="32" t="s">
        <v>49</v>
      </c>
      <c r="H2545" s="33"/>
      <c r="I2545" s="34"/>
      <c r="J2545" s="39" t="s">
        <v>67</v>
      </c>
      <c r="K2545" s="39" t="s">
        <v>50</v>
      </c>
      <c r="L2545" s="32" t="s">
        <v>49</v>
      </c>
      <c r="M2545" s="33"/>
      <c r="N2545" s="34"/>
      <c r="O2545" s="39" t="s">
        <v>67</v>
      </c>
      <c r="P2545" s="39" t="s">
        <v>50</v>
      </c>
      <c r="Q2545" s="38" t="s">
        <v>49</v>
      </c>
      <c r="R2545" s="38"/>
      <c r="S2545" s="38"/>
      <c r="T2545" s="16" t="s">
        <v>67</v>
      </c>
      <c r="U2545" s="16" t="s">
        <v>68</v>
      </c>
      <c r="V2545" s="39" t="s">
        <v>50</v>
      </c>
      <c r="W2545" s="32" t="s">
        <v>49</v>
      </c>
      <c r="X2545" s="33"/>
      <c r="Y2545" s="34"/>
      <c r="Z2545" s="16" t="s">
        <v>68</v>
      </c>
    </row>
    <row r="2546" spans="1:26" ht="75" customHeight="1" x14ac:dyDescent="0.25">
      <c r="A2546" s="16">
        <v>1</v>
      </c>
      <c r="B2546" s="16" t="s">
        <v>86</v>
      </c>
      <c r="C2546" s="16"/>
      <c r="D2546" s="16"/>
      <c r="E2546" s="38"/>
      <c r="F2546" s="40"/>
      <c r="G2546" s="16" t="s">
        <v>48</v>
      </c>
      <c r="H2546" s="16" t="s">
        <v>47</v>
      </c>
      <c r="I2546" s="16" t="s">
        <v>46</v>
      </c>
      <c r="J2546" s="40"/>
      <c r="K2546" s="40"/>
      <c r="L2546" s="16" t="s">
        <v>48</v>
      </c>
      <c r="M2546" s="16" t="s">
        <v>47</v>
      </c>
      <c r="N2546" s="16" t="s">
        <v>46</v>
      </c>
      <c r="O2546" s="40"/>
      <c r="P2546" s="40"/>
      <c r="Q2546" s="16" t="s">
        <v>69</v>
      </c>
      <c r="R2546" s="16" t="s">
        <v>47</v>
      </c>
      <c r="S2546" s="16" t="s">
        <v>46</v>
      </c>
      <c r="T2546" s="16" t="s">
        <v>0</v>
      </c>
      <c r="U2546" s="16" t="s">
        <v>70</v>
      </c>
      <c r="V2546" s="40"/>
      <c r="W2546" s="16" t="s">
        <v>71</v>
      </c>
      <c r="X2546" s="16" t="s">
        <v>72</v>
      </c>
      <c r="Y2546" s="16" t="s">
        <v>73</v>
      </c>
      <c r="Z2546" s="16" t="s">
        <v>70</v>
      </c>
    </row>
    <row r="2547" spans="1:26" x14ac:dyDescent="0.25">
      <c r="A2547" s="14"/>
      <c r="B2547" s="26" t="s">
        <v>7</v>
      </c>
      <c r="C2547" s="26"/>
      <c r="D2547" s="26"/>
      <c r="E2547" s="16">
        <f t="shared" ref="E2547" si="601">F2547+K2547+P2547+V2547</f>
        <v>201</v>
      </c>
      <c r="F2547" s="17">
        <f t="shared" ref="F2547" si="602">G2547+H2547+I2547</f>
        <v>187</v>
      </c>
      <c r="G2547" s="16">
        <v>136</v>
      </c>
      <c r="H2547" s="16">
        <v>51</v>
      </c>
      <c r="I2547" s="16">
        <v>0</v>
      </c>
      <c r="J2547" s="16">
        <v>183</v>
      </c>
      <c r="K2547" s="17">
        <f t="shared" ref="K2547" si="603">L2547+M2547+N2547</f>
        <v>0</v>
      </c>
      <c r="L2547" s="16">
        <v>0</v>
      </c>
      <c r="M2547" s="16">
        <v>0</v>
      </c>
      <c r="N2547" s="16">
        <v>0</v>
      </c>
      <c r="O2547" s="17">
        <v>0</v>
      </c>
      <c r="P2547" s="17">
        <f t="shared" ref="P2547" si="604">Q2547+R2547+S2547</f>
        <v>8</v>
      </c>
      <c r="Q2547" s="16">
        <v>5</v>
      </c>
      <c r="R2547" s="16">
        <v>3</v>
      </c>
      <c r="S2547" s="16">
        <v>0</v>
      </c>
      <c r="T2547" s="16">
        <v>8</v>
      </c>
      <c r="U2547" s="16">
        <v>0</v>
      </c>
      <c r="V2547" s="17">
        <f t="shared" ref="V2547" si="605">W2547+X2547+Y2547</f>
        <v>6</v>
      </c>
      <c r="W2547" s="16">
        <v>0</v>
      </c>
      <c r="X2547" s="16">
        <v>5</v>
      </c>
      <c r="Y2547" s="16">
        <v>1</v>
      </c>
      <c r="Z2547" s="16">
        <f t="shared" ref="Z2547" si="606">W2547*3+X2547*3+Y2547*2</f>
        <v>17</v>
      </c>
    </row>
    <row r="2550" spans="1:26" ht="15.75" x14ac:dyDescent="0.25">
      <c r="A2550" s="5" t="s">
        <v>11</v>
      </c>
      <c r="B2550" s="3"/>
      <c r="C2550" s="3"/>
      <c r="D2550" s="3"/>
      <c r="E2550" s="3"/>
    </row>
    <row r="2551" spans="1:26" ht="31.5" customHeight="1" x14ac:dyDescent="0.25">
      <c r="A2551" s="13" t="s">
        <v>5</v>
      </c>
      <c r="B2551" s="24" t="s">
        <v>10</v>
      </c>
      <c r="C2551" s="24"/>
      <c r="D2551" s="24"/>
      <c r="E2551" s="27" t="s">
        <v>2</v>
      </c>
      <c r="F2551" s="27"/>
      <c r="G2551" s="27"/>
      <c r="H2551" s="27"/>
      <c r="I2551" s="27"/>
    </row>
    <row r="2552" spans="1:26" ht="15.75" x14ac:dyDescent="0.25">
      <c r="A2552" s="13" t="s">
        <v>1</v>
      </c>
      <c r="B2552" s="24"/>
      <c r="C2552" s="24"/>
      <c r="D2552" s="24"/>
      <c r="E2552" s="24"/>
      <c r="F2552" s="24"/>
      <c r="G2552" s="24"/>
      <c r="H2552" s="24"/>
      <c r="I2552" s="24"/>
    </row>
    <row r="2553" spans="1:26" ht="15.75" x14ac:dyDescent="0.25">
      <c r="A2553" s="13" t="s">
        <v>9</v>
      </c>
      <c r="B2553" s="28"/>
      <c r="C2553" s="29"/>
      <c r="D2553" s="30"/>
      <c r="E2553" s="28"/>
      <c r="F2553" s="29"/>
      <c r="G2553" s="29"/>
      <c r="H2553" s="29"/>
      <c r="I2553" s="30"/>
    </row>
    <row r="2554" spans="1:26" ht="15.75" x14ac:dyDescent="0.25">
      <c r="A2554" s="13" t="s">
        <v>8</v>
      </c>
      <c r="B2554" s="28"/>
      <c r="C2554" s="29"/>
      <c r="D2554" s="30"/>
      <c r="E2554" s="28"/>
      <c r="F2554" s="29"/>
      <c r="G2554" s="29"/>
      <c r="H2554" s="29"/>
      <c r="I2554" s="30"/>
    </row>
    <row r="2555" spans="1:26" ht="15.75" customHeight="1" x14ac:dyDescent="0.25">
      <c r="A2555" s="28" t="s">
        <v>7</v>
      </c>
      <c r="B2555" s="29"/>
      <c r="C2555" s="29"/>
      <c r="D2555" s="30"/>
      <c r="E2555" s="28"/>
      <c r="F2555" s="29"/>
      <c r="G2555" s="29"/>
      <c r="H2555" s="29"/>
      <c r="I2555" s="30"/>
    </row>
    <row r="2556" spans="1:26" ht="15.75" x14ac:dyDescent="0.25">
      <c r="A2556" s="5"/>
      <c r="B2556" s="3"/>
      <c r="C2556" s="3"/>
      <c r="D2556" s="3"/>
      <c r="E2556" s="3"/>
    </row>
    <row r="2557" spans="1:26" ht="15.75" x14ac:dyDescent="0.25">
      <c r="A2557" s="5" t="s">
        <v>6</v>
      </c>
      <c r="B2557" s="3"/>
      <c r="C2557" s="3"/>
      <c r="D2557" s="3"/>
      <c r="E2557" s="3"/>
    </row>
    <row r="2558" spans="1:26" ht="31.5" x14ac:dyDescent="0.25">
      <c r="A2558" s="13" t="s">
        <v>5</v>
      </c>
      <c r="B2558" s="24" t="s">
        <v>4</v>
      </c>
      <c r="C2558" s="24"/>
      <c r="D2558" s="24"/>
      <c r="E2558" s="31" t="s">
        <v>3</v>
      </c>
      <c r="F2558" s="31"/>
      <c r="G2558" s="31"/>
      <c r="H2558" s="31"/>
      <c r="I2558" s="31"/>
      <c r="J2558" s="24" t="s">
        <v>2</v>
      </c>
      <c r="K2558" s="24"/>
    </row>
    <row r="2559" spans="1:26" ht="15.75" x14ac:dyDescent="0.25">
      <c r="A2559" s="13" t="s">
        <v>1</v>
      </c>
      <c r="B2559" s="24"/>
      <c r="C2559" s="24"/>
      <c r="D2559" s="24"/>
      <c r="E2559" s="24"/>
      <c r="F2559" s="24"/>
      <c r="G2559" s="24"/>
      <c r="H2559" s="24"/>
      <c r="I2559" s="24"/>
      <c r="J2559" s="24"/>
      <c r="K2559" s="24"/>
    </row>
    <row r="2560" spans="1:26" ht="15.75" customHeight="1" x14ac:dyDescent="0.25">
      <c r="A2560" s="24" t="s">
        <v>0</v>
      </c>
      <c r="B2560" s="24"/>
      <c r="C2560" s="24"/>
      <c r="D2560" s="24"/>
      <c r="E2560" s="25"/>
      <c r="F2560" s="25"/>
      <c r="G2560" s="25"/>
      <c r="H2560" s="25"/>
      <c r="I2560" s="25"/>
      <c r="J2560" s="24"/>
      <c r="K2560" s="24"/>
    </row>
    <row r="2564" spans="1:26" ht="15.75" x14ac:dyDescent="0.25">
      <c r="A2564" s="41" t="s">
        <v>457</v>
      </c>
      <c r="B2564" s="41"/>
      <c r="C2564" s="41"/>
      <c r="D2564" s="41"/>
      <c r="E2564" s="41"/>
      <c r="F2564" s="41"/>
      <c r="G2564" s="41"/>
      <c r="H2564" s="41"/>
      <c r="I2564" s="41"/>
      <c r="J2564" s="41"/>
      <c r="K2564" s="41"/>
      <c r="L2564" s="41"/>
      <c r="M2564" s="41"/>
      <c r="N2564" s="41"/>
    </row>
    <row r="2565" spans="1:26" ht="15.75" x14ac:dyDescent="0.25">
      <c r="A2565" s="18"/>
      <c r="B2565" s="18"/>
      <c r="C2565" s="18"/>
      <c r="D2565" s="18"/>
      <c r="E2565" s="18"/>
      <c r="F2565" s="18"/>
      <c r="G2565" s="18"/>
      <c r="H2565" s="18"/>
      <c r="I2565" s="18"/>
      <c r="J2565" s="18"/>
      <c r="K2565" s="18"/>
      <c r="L2565" s="18"/>
      <c r="M2565" s="18"/>
      <c r="N2565" s="18"/>
    </row>
    <row r="2566" spans="1:26" ht="15.75" x14ac:dyDescent="0.25">
      <c r="A2566" s="42" t="s">
        <v>17</v>
      </c>
      <c r="B2566" s="42"/>
      <c r="C2566" s="42"/>
      <c r="D2566" s="42"/>
      <c r="E2566" s="42"/>
      <c r="F2566" s="42"/>
      <c r="G2566" s="42"/>
      <c r="H2566" s="42"/>
      <c r="I2566" s="42"/>
      <c r="J2566" s="42"/>
      <c r="K2566" s="42"/>
      <c r="L2566" s="42"/>
      <c r="M2566" s="42"/>
      <c r="N2566" s="42"/>
    </row>
    <row r="2567" spans="1:26" ht="15.75" x14ac:dyDescent="0.25">
      <c r="A2567" s="4"/>
      <c r="B2567" s="4"/>
      <c r="C2567" s="4"/>
      <c r="D2567" s="4"/>
      <c r="E2567" s="4"/>
      <c r="F2567" s="4"/>
      <c r="G2567" s="4"/>
      <c r="H2567" s="4"/>
      <c r="I2567" s="4"/>
      <c r="J2567" s="4"/>
      <c r="K2567" s="4"/>
      <c r="L2567" s="4"/>
      <c r="M2567" s="4"/>
      <c r="N2567" s="4"/>
    </row>
    <row r="2568" spans="1:26" ht="15.75" x14ac:dyDescent="0.25">
      <c r="A2568" s="24" t="s">
        <v>16</v>
      </c>
      <c r="B2568" s="24"/>
      <c r="C2568" s="24"/>
      <c r="D2568" s="24"/>
      <c r="E2568" s="24"/>
      <c r="F2568" s="24"/>
      <c r="G2568" s="24"/>
      <c r="H2568" s="24" t="s">
        <v>15</v>
      </c>
      <c r="I2568" s="24"/>
      <c r="J2568" s="24"/>
      <c r="K2568" s="24"/>
      <c r="L2568" s="24"/>
      <c r="M2568" s="24"/>
      <c r="N2568" s="24"/>
    </row>
    <row r="2569" spans="1:26" x14ac:dyDescent="0.25">
      <c r="A2569" s="32" t="s">
        <v>380</v>
      </c>
      <c r="B2569" s="33"/>
      <c r="C2569" s="33"/>
      <c r="D2569" s="33"/>
      <c r="E2569" s="33"/>
      <c r="F2569" s="33"/>
      <c r="G2569" s="34"/>
      <c r="H2569" s="32" t="s">
        <v>381</v>
      </c>
      <c r="I2569" s="33"/>
      <c r="J2569" s="33"/>
      <c r="K2569" s="33"/>
      <c r="L2569" s="33"/>
      <c r="M2569" s="33"/>
      <c r="N2569" s="34"/>
    </row>
    <row r="2570" spans="1:26" ht="15.75" x14ac:dyDescent="0.25">
      <c r="A2570" s="35"/>
      <c r="B2570" s="35"/>
      <c r="C2570" s="35"/>
      <c r="D2570" s="35"/>
      <c r="E2570" s="35"/>
      <c r="F2570" s="35"/>
      <c r="G2570" s="35"/>
      <c r="H2570" s="36"/>
      <c r="I2570" s="36"/>
      <c r="J2570" s="36"/>
      <c r="K2570" s="36"/>
      <c r="L2570" s="36"/>
      <c r="M2570" s="36"/>
      <c r="N2570" s="36"/>
    </row>
    <row r="2571" spans="1:26" ht="15.75" x14ac:dyDescent="0.25">
      <c r="A2571" s="37" t="s">
        <v>14</v>
      </c>
      <c r="B2571" s="37"/>
      <c r="C2571" s="37"/>
      <c r="D2571" s="37"/>
      <c r="E2571" s="37"/>
      <c r="F2571" s="37"/>
      <c r="G2571" s="37"/>
      <c r="H2571" s="37"/>
      <c r="I2571" s="37"/>
      <c r="J2571" s="37"/>
      <c r="K2571" s="37"/>
      <c r="L2571" s="37"/>
      <c r="M2571" s="37"/>
      <c r="N2571" s="37"/>
    </row>
    <row r="2572" spans="1:26" ht="15.75" x14ac:dyDescent="0.25">
      <c r="A2572" s="15"/>
      <c r="B2572" s="15"/>
      <c r="C2572" s="15"/>
      <c r="D2572" s="15"/>
      <c r="E2572" s="15"/>
      <c r="F2572" s="15"/>
      <c r="G2572" s="15"/>
      <c r="H2572" s="15"/>
      <c r="I2572" s="15"/>
      <c r="J2572" s="15"/>
      <c r="K2572" s="15"/>
      <c r="L2572" s="15"/>
      <c r="M2572" s="15"/>
      <c r="N2572" s="15"/>
    </row>
    <row r="2573" spans="1:26" ht="15" customHeight="1" x14ac:dyDescent="0.25">
      <c r="A2573" s="38" t="s">
        <v>5</v>
      </c>
      <c r="B2573" s="38" t="s">
        <v>63</v>
      </c>
      <c r="C2573" s="38" t="s">
        <v>13</v>
      </c>
      <c r="D2573" s="38" t="s">
        <v>12</v>
      </c>
      <c r="E2573" s="38" t="s">
        <v>52</v>
      </c>
      <c r="F2573" s="32" t="s">
        <v>51</v>
      </c>
      <c r="G2573" s="33"/>
      <c r="H2573" s="33"/>
      <c r="I2573" s="33"/>
      <c r="J2573" s="34"/>
      <c r="K2573" s="32" t="s">
        <v>64</v>
      </c>
      <c r="L2573" s="33"/>
      <c r="M2573" s="33"/>
      <c r="N2573" s="33"/>
      <c r="O2573" s="34"/>
      <c r="P2573" s="32" t="s">
        <v>65</v>
      </c>
      <c r="Q2573" s="33"/>
      <c r="R2573" s="33"/>
      <c r="S2573" s="33"/>
      <c r="T2573" s="33"/>
      <c r="U2573" s="34"/>
      <c r="V2573" s="32" t="s">
        <v>66</v>
      </c>
      <c r="W2573" s="33"/>
      <c r="X2573" s="33"/>
      <c r="Y2573" s="33"/>
      <c r="Z2573" s="34"/>
    </row>
    <row r="2574" spans="1:26" ht="30" x14ac:dyDescent="0.25">
      <c r="A2574" s="38"/>
      <c r="B2574" s="38"/>
      <c r="C2574" s="38"/>
      <c r="D2574" s="38"/>
      <c r="E2574" s="38"/>
      <c r="F2574" s="39" t="s">
        <v>50</v>
      </c>
      <c r="G2574" s="32" t="s">
        <v>49</v>
      </c>
      <c r="H2574" s="33"/>
      <c r="I2574" s="34"/>
      <c r="J2574" s="39" t="s">
        <v>67</v>
      </c>
      <c r="K2574" s="39" t="s">
        <v>50</v>
      </c>
      <c r="L2574" s="32" t="s">
        <v>49</v>
      </c>
      <c r="M2574" s="33"/>
      <c r="N2574" s="34"/>
      <c r="O2574" s="39" t="s">
        <v>67</v>
      </c>
      <c r="P2574" s="39" t="s">
        <v>50</v>
      </c>
      <c r="Q2574" s="38" t="s">
        <v>49</v>
      </c>
      <c r="R2574" s="38"/>
      <c r="S2574" s="38"/>
      <c r="T2574" s="16" t="s">
        <v>67</v>
      </c>
      <c r="U2574" s="16" t="s">
        <v>68</v>
      </c>
      <c r="V2574" s="39" t="s">
        <v>50</v>
      </c>
      <c r="W2574" s="32" t="s">
        <v>49</v>
      </c>
      <c r="X2574" s="33"/>
      <c r="Y2574" s="34"/>
      <c r="Z2574" s="16" t="s">
        <v>68</v>
      </c>
    </row>
    <row r="2575" spans="1:26" ht="75" customHeight="1" x14ac:dyDescent="0.25">
      <c r="A2575" s="16">
        <v>1</v>
      </c>
      <c r="B2575" s="16" t="s">
        <v>382</v>
      </c>
      <c r="C2575" s="16"/>
      <c r="D2575" s="16"/>
      <c r="E2575" s="38"/>
      <c r="F2575" s="40"/>
      <c r="G2575" s="16" t="s">
        <v>48</v>
      </c>
      <c r="H2575" s="16" t="s">
        <v>47</v>
      </c>
      <c r="I2575" s="16" t="s">
        <v>46</v>
      </c>
      <c r="J2575" s="40"/>
      <c r="K2575" s="40"/>
      <c r="L2575" s="16" t="s">
        <v>48</v>
      </c>
      <c r="M2575" s="16" t="s">
        <v>47</v>
      </c>
      <c r="N2575" s="16" t="s">
        <v>46</v>
      </c>
      <c r="O2575" s="40"/>
      <c r="P2575" s="40"/>
      <c r="Q2575" s="16" t="s">
        <v>69</v>
      </c>
      <c r="R2575" s="16" t="s">
        <v>47</v>
      </c>
      <c r="S2575" s="16" t="s">
        <v>46</v>
      </c>
      <c r="T2575" s="16" t="s">
        <v>0</v>
      </c>
      <c r="U2575" s="16" t="s">
        <v>70</v>
      </c>
      <c r="V2575" s="40"/>
      <c r="W2575" s="16" t="s">
        <v>71</v>
      </c>
      <c r="X2575" s="16" t="s">
        <v>72</v>
      </c>
      <c r="Y2575" s="16" t="s">
        <v>73</v>
      </c>
      <c r="Z2575" s="16" t="s">
        <v>70</v>
      </c>
    </row>
    <row r="2576" spans="1:26" x14ac:dyDescent="0.25">
      <c r="A2576" s="14"/>
      <c r="B2576" s="26" t="s">
        <v>7</v>
      </c>
      <c r="C2576" s="26"/>
      <c r="D2576" s="26"/>
      <c r="E2576" s="16">
        <f t="shared" ref="E2576" si="607">F2576+K2576+P2576+V2576</f>
        <v>21</v>
      </c>
      <c r="F2576" s="17">
        <f t="shared" ref="F2576" si="608">G2576+H2576+I2576</f>
        <v>14</v>
      </c>
      <c r="G2576" s="16">
        <v>1</v>
      </c>
      <c r="H2576" s="16">
        <v>12</v>
      </c>
      <c r="I2576" s="16">
        <v>1</v>
      </c>
      <c r="J2576" s="16">
        <v>7</v>
      </c>
      <c r="K2576" s="17">
        <f t="shared" ref="K2576" si="609">L2576+M2576+N2576</f>
        <v>0</v>
      </c>
      <c r="L2576" s="16">
        <v>0</v>
      </c>
      <c r="M2576" s="16">
        <v>0</v>
      </c>
      <c r="N2576" s="16">
        <v>0</v>
      </c>
      <c r="O2576" s="17">
        <v>0</v>
      </c>
      <c r="P2576" s="17">
        <f t="shared" ref="P2576" si="610">Q2576+R2576+S2576</f>
        <v>1</v>
      </c>
      <c r="Q2576" s="16">
        <v>0</v>
      </c>
      <c r="R2576" s="16">
        <v>1</v>
      </c>
      <c r="S2576" s="16">
        <v>0</v>
      </c>
      <c r="T2576" s="16">
        <v>0</v>
      </c>
      <c r="U2576" s="16">
        <f t="shared" ref="U2576" si="611">S2576*3</f>
        <v>0</v>
      </c>
      <c r="V2576" s="17">
        <f t="shared" ref="V2576" si="612">W2576+X2576+Y2576</f>
        <v>6</v>
      </c>
      <c r="W2576" s="16">
        <v>2</v>
      </c>
      <c r="X2576" s="16">
        <v>3</v>
      </c>
      <c r="Y2576" s="16">
        <v>1</v>
      </c>
      <c r="Z2576" s="16">
        <f t="shared" ref="Z2576" si="613">W2576*3+X2576*3+Y2576*2</f>
        <v>17</v>
      </c>
    </row>
    <row r="2579" spans="1:11" ht="15.75" x14ac:dyDescent="0.25">
      <c r="A2579" s="5" t="s">
        <v>11</v>
      </c>
      <c r="B2579" s="3"/>
      <c r="C2579" s="3"/>
      <c r="D2579" s="3"/>
      <c r="E2579" s="3"/>
    </row>
    <row r="2580" spans="1:11" ht="31.5" customHeight="1" x14ac:dyDescent="0.25">
      <c r="A2580" s="13" t="s">
        <v>5</v>
      </c>
      <c r="B2580" s="24" t="s">
        <v>10</v>
      </c>
      <c r="C2580" s="24"/>
      <c r="D2580" s="24"/>
      <c r="E2580" s="27" t="s">
        <v>2</v>
      </c>
      <c r="F2580" s="27"/>
      <c r="G2580" s="27"/>
      <c r="H2580" s="27"/>
      <c r="I2580" s="27"/>
    </row>
    <row r="2581" spans="1:11" ht="15.75" x14ac:dyDescent="0.25">
      <c r="A2581" s="13" t="s">
        <v>1</v>
      </c>
      <c r="B2581" s="24"/>
      <c r="C2581" s="24"/>
      <c r="D2581" s="24"/>
      <c r="E2581" s="24"/>
      <c r="F2581" s="24"/>
      <c r="G2581" s="24"/>
      <c r="H2581" s="24"/>
      <c r="I2581" s="24"/>
    </row>
    <row r="2582" spans="1:11" ht="15.75" x14ac:dyDescent="0.25">
      <c r="A2582" s="13" t="s">
        <v>9</v>
      </c>
      <c r="B2582" s="28"/>
      <c r="C2582" s="29"/>
      <c r="D2582" s="30"/>
      <c r="E2582" s="28"/>
      <c r="F2582" s="29"/>
      <c r="G2582" s="29"/>
      <c r="H2582" s="29"/>
      <c r="I2582" s="30"/>
    </row>
    <row r="2583" spans="1:11" ht="15.75" x14ac:dyDescent="0.25">
      <c r="A2583" s="13" t="s">
        <v>8</v>
      </c>
      <c r="B2583" s="28"/>
      <c r="C2583" s="29"/>
      <c r="D2583" s="30"/>
      <c r="E2583" s="28"/>
      <c r="F2583" s="29"/>
      <c r="G2583" s="29"/>
      <c r="H2583" s="29"/>
      <c r="I2583" s="30"/>
    </row>
    <row r="2584" spans="1:11" ht="15.75" customHeight="1" x14ac:dyDescent="0.25">
      <c r="A2584" s="28" t="s">
        <v>7</v>
      </c>
      <c r="B2584" s="29"/>
      <c r="C2584" s="29"/>
      <c r="D2584" s="30"/>
      <c r="E2584" s="28"/>
      <c r="F2584" s="29"/>
      <c r="G2584" s="29"/>
      <c r="H2584" s="29"/>
      <c r="I2584" s="30"/>
    </row>
    <row r="2585" spans="1:11" ht="15.75" x14ac:dyDescent="0.25">
      <c r="A2585" s="5"/>
      <c r="B2585" s="3"/>
      <c r="C2585" s="3"/>
      <c r="D2585" s="3"/>
      <c r="E2585" s="3"/>
    </row>
    <row r="2586" spans="1:11" ht="15.75" x14ac:dyDescent="0.25">
      <c r="A2586" s="5" t="s">
        <v>6</v>
      </c>
      <c r="B2586" s="3"/>
      <c r="C2586" s="3"/>
      <c r="D2586" s="3"/>
      <c r="E2586" s="3"/>
    </row>
    <row r="2587" spans="1:11" ht="31.5" x14ac:dyDescent="0.25">
      <c r="A2587" s="13" t="s">
        <v>5</v>
      </c>
      <c r="B2587" s="24" t="s">
        <v>4</v>
      </c>
      <c r="C2587" s="24"/>
      <c r="D2587" s="24"/>
      <c r="E2587" s="31" t="s">
        <v>3</v>
      </c>
      <c r="F2587" s="31"/>
      <c r="G2587" s="31"/>
      <c r="H2587" s="31"/>
      <c r="I2587" s="31"/>
      <c r="J2587" s="24" t="s">
        <v>2</v>
      </c>
      <c r="K2587" s="24"/>
    </row>
    <row r="2588" spans="1:11" ht="15.75" x14ac:dyDescent="0.25">
      <c r="A2588" s="13" t="s">
        <v>1</v>
      </c>
      <c r="B2588" s="24"/>
      <c r="C2588" s="24"/>
      <c r="D2588" s="24"/>
      <c r="E2588" s="24"/>
      <c r="F2588" s="24"/>
      <c r="G2588" s="24"/>
      <c r="H2588" s="24"/>
      <c r="I2588" s="24"/>
      <c r="J2588" s="24"/>
      <c r="K2588" s="24"/>
    </row>
    <row r="2589" spans="1:11" ht="15.75" customHeight="1" x14ac:dyDescent="0.25">
      <c r="A2589" s="24" t="s">
        <v>0</v>
      </c>
      <c r="B2589" s="24"/>
      <c r="C2589" s="24"/>
      <c r="D2589" s="24"/>
      <c r="E2589" s="25"/>
      <c r="F2589" s="25"/>
      <c r="G2589" s="25"/>
      <c r="H2589" s="25"/>
      <c r="I2589" s="25"/>
      <c r="J2589" s="24"/>
      <c r="K2589" s="24"/>
    </row>
    <row r="2593" spans="1:26" ht="15.75" x14ac:dyDescent="0.25">
      <c r="A2593" s="41" t="s">
        <v>458</v>
      </c>
      <c r="B2593" s="41"/>
      <c r="C2593" s="41"/>
      <c r="D2593" s="41"/>
      <c r="E2593" s="41"/>
      <c r="F2593" s="41"/>
      <c r="G2593" s="41"/>
      <c r="H2593" s="41"/>
      <c r="I2593" s="41"/>
      <c r="J2593" s="41"/>
      <c r="K2593" s="41"/>
      <c r="L2593" s="41"/>
      <c r="M2593" s="41"/>
      <c r="N2593" s="41"/>
    </row>
    <row r="2594" spans="1:26" ht="15.75" x14ac:dyDescent="0.25">
      <c r="A2594" s="18"/>
      <c r="B2594" s="18"/>
      <c r="C2594" s="18"/>
      <c r="D2594" s="18"/>
      <c r="E2594" s="18"/>
      <c r="F2594" s="18"/>
      <c r="G2594" s="18"/>
      <c r="H2594" s="18"/>
      <c r="I2594" s="18"/>
      <c r="J2594" s="18"/>
      <c r="K2594" s="18"/>
      <c r="L2594" s="18"/>
      <c r="M2594" s="18"/>
      <c r="N2594" s="18"/>
    </row>
    <row r="2595" spans="1:26" ht="15.75" x14ac:dyDescent="0.25">
      <c r="A2595" s="42" t="s">
        <v>17</v>
      </c>
      <c r="B2595" s="42"/>
      <c r="C2595" s="42"/>
      <c r="D2595" s="42"/>
      <c r="E2595" s="42"/>
      <c r="F2595" s="42"/>
      <c r="G2595" s="42"/>
      <c r="H2595" s="42"/>
      <c r="I2595" s="42"/>
      <c r="J2595" s="42"/>
      <c r="K2595" s="42"/>
      <c r="L2595" s="42"/>
      <c r="M2595" s="42"/>
      <c r="N2595" s="42"/>
    </row>
    <row r="2596" spans="1:26" ht="15.75" x14ac:dyDescent="0.25">
      <c r="A2596" s="4"/>
      <c r="B2596" s="4"/>
      <c r="C2596" s="4"/>
      <c r="D2596" s="4"/>
      <c r="E2596" s="4"/>
      <c r="F2596" s="4"/>
      <c r="G2596" s="4"/>
      <c r="H2596" s="4"/>
      <c r="I2596" s="4"/>
      <c r="J2596" s="4"/>
      <c r="K2596" s="4"/>
      <c r="L2596" s="4"/>
      <c r="M2596" s="4"/>
      <c r="N2596" s="4"/>
    </row>
    <row r="2597" spans="1:26" ht="15.75" x14ac:dyDescent="0.25">
      <c r="A2597" s="24" t="s">
        <v>16</v>
      </c>
      <c r="B2597" s="24"/>
      <c r="C2597" s="24"/>
      <c r="D2597" s="24"/>
      <c r="E2597" s="24"/>
      <c r="F2597" s="24"/>
      <c r="G2597" s="24"/>
      <c r="H2597" s="24" t="s">
        <v>15</v>
      </c>
      <c r="I2597" s="24"/>
      <c r="J2597" s="24"/>
      <c r="K2597" s="24"/>
      <c r="L2597" s="24"/>
      <c r="M2597" s="24"/>
      <c r="N2597" s="24"/>
    </row>
    <row r="2598" spans="1:26" x14ac:dyDescent="0.25">
      <c r="A2598" s="32" t="s">
        <v>383</v>
      </c>
      <c r="B2598" s="33"/>
      <c r="C2598" s="33"/>
      <c r="D2598" s="33"/>
      <c r="E2598" s="33"/>
      <c r="F2598" s="33"/>
      <c r="G2598" s="34"/>
      <c r="H2598" s="32" t="s">
        <v>384</v>
      </c>
      <c r="I2598" s="33"/>
      <c r="J2598" s="33"/>
      <c r="K2598" s="33"/>
      <c r="L2598" s="33"/>
      <c r="M2598" s="33"/>
      <c r="N2598" s="34"/>
    </row>
    <row r="2599" spans="1:26" ht="15.75" x14ac:dyDescent="0.25">
      <c r="A2599" s="35"/>
      <c r="B2599" s="35"/>
      <c r="C2599" s="35"/>
      <c r="D2599" s="35"/>
      <c r="E2599" s="35"/>
      <c r="F2599" s="35"/>
      <c r="G2599" s="35"/>
      <c r="H2599" s="36"/>
      <c r="I2599" s="36"/>
      <c r="J2599" s="36"/>
      <c r="K2599" s="36"/>
      <c r="L2599" s="36"/>
      <c r="M2599" s="36"/>
      <c r="N2599" s="36"/>
    </row>
    <row r="2600" spans="1:26" ht="15.75" x14ac:dyDescent="0.25">
      <c r="A2600" s="37" t="s">
        <v>14</v>
      </c>
      <c r="B2600" s="37"/>
      <c r="C2600" s="37"/>
      <c r="D2600" s="37"/>
      <c r="E2600" s="37"/>
      <c r="F2600" s="37"/>
      <c r="G2600" s="37"/>
      <c r="H2600" s="37"/>
      <c r="I2600" s="37"/>
      <c r="J2600" s="37"/>
      <c r="K2600" s="37"/>
      <c r="L2600" s="37"/>
      <c r="M2600" s="37"/>
      <c r="N2600" s="37"/>
    </row>
    <row r="2601" spans="1:26" ht="15.75" x14ac:dyDescent="0.25">
      <c r="A2601" s="15"/>
      <c r="B2601" s="15"/>
      <c r="C2601" s="15"/>
      <c r="D2601" s="15"/>
      <c r="E2601" s="15"/>
      <c r="F2601" s="15"/>
      <c r="G2601" s="15"/>
      <c r="H2601" s="15"/>
      <c r="I2601" s="15"/>
      <c r="J2601" s="15"/>
      <c r="K2601" s="15"/>
      <c r="L2601" s="15"/>
      <c r="M2601" s="15"/>
      <c r="N2601" s="15"/>
    </row>
    <row r="2602" spans="1:26" ht="15" customHeight="1" x14ac:dyDescent="0.25">
      <c r="A2602" s="38" t="s">
        <v>5</v>
      </c>
      <c r="B2602" s="38" t="s">
        <v>63</v>
      </c>
      <c r="C2602" s="38" t="s">
        <v>13</v>
      </c>
      <c r="D2602" s="38" t="s">
        <v>12</v>
      </c>
      <c r="E2602" s="38" t="s">
        <v>52</v>
      </c>
      <c r="F2602" s="32" t="s">
        <v>51</v>
      </c>
      <c r="G2602" s="33"/>
      <c r="H2602" s="33"/>
      <c r="I2602" s="33"/>
      <c r="J2602" s="34"/>
      <c r="K2602" s="32" t="s">
        <v>64</v>
      </c>
      <c r="L2602" s="33"/>
      <c r="M2602" s="33"/>
      <c r="N2602" s="33"/>
      <c r="O2602" s="34"/>
      <c r="P2602" s="32" t="s">
        <v>65</v>
      </c>
      <c r="Q2602" s="33"/>
      <c r="R2602" s="33"/>
      <c r="S2602" s="33"/>
      <c r="T2602" s="33"/>
      <c r="U2602" s="34"/>
      <c r="V2602" s="32" t="s">
        <v>66</v>
      </c>
      <c r="W2602" s="33"/>
      <c r="X2602" s="33"/>
      <c r="Y2602" s="33"/>
      <c r="Z2602" s="34"/>
    </row>
    <row r="2603" spans="1:26" ht="30" x14ac:dyDescent="0.25">
      <c r="A2603" s="38"/>
      <c r="B2603" s="38"/>
      <c r="C2603" s="38"/>
      <c r="D2603" s="38"/>
      <c r="E2603" s="38"/>
      <c r="F2603" s="39" t="s">
        <v>50</v>
      </c>
      <c r="G2603" s="32" t="s">
        <v>49</v>
      </c>
      <c r="H2603" s="33"/>
      <c r="I2603" s="34"/>
      <c r="J2603" s="39" t="s">
        <v>67</v>
      </c>
      <c r="K2603" s="39" t="s">
        <v>50</v>
      </c>
      <c r="L2603" s="32" t="s">
        <v>49</v>
      </c>
      <c r="M2603" s="33"/>
      <c r="N2603" s="34"/>
      <c r="O2603" s="39" t="s">
        <v>67</v>
      </c>
      <c r="P2603" s="39" t="s">
        <v>50</v>
      </c>
      <c r="Q2603" s="38" t="s">
        <v>49</v>
      </c>
      <c r="R2603" s="38"/>
      <c r="S2603" s="38"/>
      <c r="T2603" s="16" t="s">
        <v>67</v>
      </c>
      <c r="U2603" s="16" t="s">
        <v>68</v>
      </c>
      <c r="V2603" s="39" t="s">
        <v>50</v>
      </c>
      <c r="W2603" s="32" t="s">
        <v>49</v>
      </c>
      <c r="X2603" s="33"/>
      <c r="Y2603" s="34"/>
      <c r="Z2603" s="16" t="s">
        <v>68</v>
      </c>
    </row>
    <row r="2604" spans="1:26" ht="75" customHeight="1" x14ac:dyDescent="0.25">
      <c r="A2604" s="16">
        <v>1</v>
      </c>
      <c r="B2604" s="16" t="s">
        <v>87</v>
      </c>
      <c r="C2604" s="16"/>
      <c r="D2604" s="16"/>
      <c r="E2604" s="38"/>
      <c r="F2604" s="40"/>
      <c r="G2604" s="16" t="s">
        <v>48</v>
      </c>
      <c r="H2604" s="16" t="s">
        <v>47</v>
      </c>
      <c r="I2604" s="16" t="s">
        <v>46</v>
      </c>
      <c r="J2604" s="40"/>
      <c r="K2604" s="40"/>
      <c r="L2604" s="16" t="s">
        <v>48</v>
      </c>
      <c r="M2604" s="16" t="s">
        <v>47</v>
      </c>
      <c r="N2604" s="16" t="s">
        <v>46</v>
      </c>
      <c r="O2604" s="40"/>
      <c r="P2604" s="40"/>
      <c r="Q2604" s="16" t="s">
        <v>69</v>
      </c>
      <c r="R2604" s="16" t="s">
        <v>47</v>
      </c>
      <c r="S2604" s="16" t="s">
        <v>46</v>
      </c>
      <c r="T2604" s="16" t="s">
        <v>0</v>
      </c>
      <c r="U2604" s="16" t="s">
        <v>70</v>
      </c>
      <c r="V2604" s="40"/>
      <c r="W2604" s="16" t="s">
        <v>71</v>
      </c>
      <c r="X2604" s="16" t="s">
        <v>72</v>
      </c>
      <c r="Y2604" s="16" t="s">
        <v>73</v>
      </c>
      <c r="Z2604" s="16" t="s">
        <v>70</v>
      </c>
    </row>
    <row r="2605" spans="1:26" x14ac:dyDescent="0.25">
      <c r="A2605" s="14"/>
      <c r="B2605" s="26" t="s">
        <v>7</v>
      </c>
      <c r="C2605" s="26"/>
      <c r="D2605" s="26"/>
      <c r="E2605" s="16">
        <f t="shared" ref="E2605" si="614">F2605+K2605+P2605+V2605</f>
        <v>280</v>
      </c>
      <c r="F2605" s="17">
        <f t="shared" ref="F2605" si="615">G2605+H2605+I2605</f>
        <v>257</v>
      </c>
      <c r="G2605" s="16">
        <v>221</v>
      </c>
      <c r="H2605" s="16">
        <v>36</v>
      </c>
      <c r="I2605" s="16">
        <v>0</v>
      </c>
      <c r="J2605" s="16">
        <v>245</v>
      </c>
      <c r="K2605" s="17">
        <f t="shared" ref="K2605" si="616">L2605+M2605+N2605</f>
        <v>0</v>
      </c>
      <c r="L2605" s="16">
        <v>0</v>
      </c>
      <c r="M2605" s="16">
        <v>0</v>
      </c>
      <c r="N2605" s="16">
        <v>0</v>
      </c>
      <c r="O2605" s="17">
        <v>0</v>
      </c>
      <c r="P2605" s="17">
        <f t="shared" ref="P2605" si="617">Q2605+R2605+S2605</f>
        <v>21</v>
      </c>
      <c r="Q2605" s="16">
        <v>9</v>
      </c>
      <c r="R2605" s="16">
        <v>11</v>
      </c>
      <c r="S2605" s="16">
        <v>1</v>
      </c>
      <c r="T2605" s="16">
        <v>21</v>
      </c>
      <c r="U2605" s="16">
        <f t="shared" ref="U2605" si="618">S2605*3</f>
        <v>3</v>
      </c>
      <c r="V2605" s="17">
        <f t="shared" ref="V2605" si="619">W2605+X2605+Y2605</f>
        <v>2</v>
      </c>
      <c r="W2605" s="16">
        <v>1</v>
      </c>
      <c r="X2605" s="16">
        <v>0</v>
      </c>
      <c r="Y2605" s="16">
        <v>1</v>
      </c>
      <c r="Z2605" s="16">
        <f t="shared" ref="Z2605" si="620">W2605*3+X2605*3+Y2605*2</f>
        <v>5</v>
      </c>
    </row>
    <row r="2608" spans="1:26" ht="15.75" x14ac:dyDescent="0.25">
      <c r="A2608" s="5" t="s">
        <v>11</v>
      </c>
      <c r="B2608" s="3"/>
      <c r="C2608" s="3"/>
      <c r="D2608" s="3"/>
      <c r="E2608" s="3"/>
    </row>
    <row r="2609" spans="1:14" ht="31.5" customHeight="1" x14ac:dyDescent="0.25">
      <c r="A2609" s="13" t="s">
        <v>5</v>
      </c>
      <c r="B2609" s="24" t="s">
        <v>10</v>
      </c>
      <c r="C2609" s="24"/>
      <c r="D2609" s="24"/>
      <c r="E2609" s="27" t="s">
        <v>2</v>
      </c>
      <c r="F2609" s="27"/>
      <c r="G2609" s="27"/>
      <c r="H2609" s="27"/>
      <c r="I2609" s="27"/>
    </row>
    <row r="2610" spans="1:14" ht="15.75" x14ac:dyDescent="0.25">
      <c r="A2610" s="13" t="s">
        <v>1</v>
      </c>
      <c r="B2610" s="24"/>
      <c r="C2610" s="24"/>
      <c r="D2610" s="24"/>
      <c r="E2610" s="24"/>
      <c r="F2610" s="24"/>
      <c r="G2610" s="24"/>
      <c r="H2610" s="24"/>
      <c r="I2610" s="24"/>
    </row>
    <row r="2611" spans="1:14" ht="15.75" x14ac:dyDescent="0.25">
      <c r="A2611" s="13" t="s">
        <v>9</v>
      </c>
      <c r="B2611" s="28"/>
      <c r="C2611" s="29"/>
      <c r="D2611" s="30"/>
      <c r="E2611" s="28"/>
      <c r="F2611" s="29"/>
      <c r="G2611" s="29"/>
      <c r="H2611" s="29"/>
      <c r="I2611" s="30"/>
    </row>
    <row r="2612" spans="1:14" ht="15.75" x14ac:dyDescent="0.25">
      <c r="A2612" s="13" t="s">
        <v>8</v>
      </c>
      <c r="B2612" s="28"/>
      <c r="C2612" s="29"/>
      <c r="D2612" s="30"/>
      <c r="E2612" s="28"/>
      <c r="F2612" s="29"/>
      <c r="G2612" s="29"/>
      <c r="H2612" s="29"/>
      <c r="I2612" s="30"/>
    </row>
    <row r="2613" spans="1:14" ht="15.75" customHeight="1" x14ac:dyDescent="0.25">
      <c r="A2613" s="28" t="s">
        <v>7</v>
      </c>
      <c r="B2613" s="29"/>
      <c r="C2613" s="29"/>
      <c r="D2613" s="30"/>
      <c r="E2613" s="28"/>
      <c r="F2613" s="29"/>
      <c r="G2613" s="29"/>
      <c r="H2613" s="29"/>
      <c r="I2613" s="30"/>
    </row>
    <row r="2614" spans="1:14" ht="15.75" x14ac:dyDescent="0.25">
      <c r="A2614" s="5"/>
      <c r="B2614" s="3"/>
      <c r="C2614" s="3"/>
      <c r="D2614" s="3"/>
      <c r="E2614" s="3"/>
    </row>
    <row r="2615" spans="1:14" ht="15.75" x14ac:dyDescent="0.25">
      <c r="A2615" s="5" t="s">
        <v>6</v>
      </c>
      <c r="B2615" s="3"/>
      <c r="C2615" s="3"/>
      <c r="D2615" s="3"/>
      <c r="E2615" s="3"/>
    </row>
    <row r="2616" spans="1:14" ht="31.5" x14ac:dyDescent="0.25">
      <c r="A2616" s="13" t="s">
        <v>5</v>
      </c>
      <c r="B2616" s="24" t="s">
        <v>4</v>
      </c>
      <c r="C2616" s="24"/>
      <c r="D2616" s="24"/>
      <c r="E2616" s="31" t="s">
        <v>3</v>
      </c>
      <c r="F2616" s="31"/>
      <c r="G2616" s="31"/>
      <c r="H2616" s="31"/>
      <c r="I2616" s="31"/>
      <c r="J2616" s="24" t="s">
        <v>2</v>
      </c>
      <c r="K2616" s="24"/>
    </row>
    <row r="2617" spans="1:14" ht="15.75" x14ac:dyDescent="0.25">
      <c r="A2617" s="13" t="s">
        <v>1</v>
      </c>
      <c r="B2617" s="24"/>
      <c r="C2617" s="24"/>
      <c r="D2617" s="24"/>
      <c r="E2617" s="24"/>
      <c r="F2617" s="24"/>
      <c r="G2617" s="24"/>
      <c r="H2617" s="24"/>
      <c r="I2617" s="24"/>
      <c r="J2617" s="24"/>
      <c r="K2617" s="24"/>
    </row>
    <row r="2618" spans="1:14" ht="15.75" customHeight="1" x14ac:dyDescent="0.25">
      <c r="A2618" s="24" t="s">
        <v>0</v>
      </c>
      <c r="B2618" s="24"/>
      <c r="C2618" s="24"/>
      <c r="D2618" s="24"/>
      <c r="E2618" s="25"/>
      <c r="F2618" s="25"/>
      <c r="G2618" s="25"/>
      <c r="H2618" s="25"/>
      <c r="I2618" s="25"/>
      <c r="J2618" s="24"/>
      <c r="K2618" s="24"/>
    </row>
    <row r="2622" spans="1:14" ht="15.75" x14ac:dyDescent="0.25">
      <c r="A2622" s="41" t="s">
        <v>459</v>
      </c>
      <c r="B2622" s="41"/>
      <c r="C2622" s="41"/>
      <c r="D2622" s="41"/>
      <c r="E2622" s="41"/>
      <c r="F2622" s="41"/>
      <c r="G2622" s="41"/>
      <c r="H2622" s="41"/>
      <c r="I2622" s="41"/>
      <c r="J2622" s="41"/>
      <c r="K2622" s="41"/>
      <c r="L2622" s="41"/>
      <c r="M2622" s="41"/>
      <c r="N2622" s="41"/>
    </row>
    <row r="2623" spans="1:14" ht="15.75" x14ac:dyDescent="0.25">
      <c r="A2623" s="18"/>
      <c r="B2623" s="18"/>
      <c r="C2623" s="18"/>
      <c r="D2623" s="18"/>
      <c r="E2623" s="18"/>
      <c r="F2623" s="18"/>
      <c r="G2623" s="18"/>
      <c r="H2623" s="18"/>
      <c r="I2623" s="18"/>
      <c r="J2623" s="18"/>
      <c r="K2623" s="18"/>
      <c r="L2623" s="18"/>
      <c r="M2623" s="18"/>
      <c r="N2623" s="18"/>
    </row>
    <row r="2624" spans="1:14" ht="15.75" x14ac:dyDescent="0.25">
      <c r="A2624" s="42" t="s">
        <v>17</v>
      </c>
      <c r="B2624" s="42"/>
      <c r="C2624" s="42"/>
      <c r="D2624" s="42"/>
      <c r="E2624" s="42"/>
      <c r="F2624" s="42"/>
      <c r="G2624" s="42"/>
      <c r="H2624" s="42"/>
      <c r="I2624" s="42"/>
      <c r="J2624" s="42"/>
      <c r="K2624" s="42"/>
      <c r="L2624" s="42"/>
      <c r="M2624" s="42"/>
      <c r="N2624" s="42"/>
    </row>
    <row r="2625" spans="1:26" ht="15.75" x14ac:dyDescent="0.25">
      <c r="A2625" s="4"/>
      <c r="B2625" s="4"/>
      <c r="C2625" s="4"/>
      <c r="D2625" s="4"/>
      <c r="E2625" s="4"/>
      <c r="F2625" s="4"/>
      <c r="G2625" s="4"/>
      <c r="H2625" s="4"/>
      <c r="I2625" s="4"/>
      <c r="J2625" s="4"/>
      <c r="K2625" s="4"/>
      <c r="L2625" s="4"/>
      <c r="M2625" s="4"/>
      <c r="N2625" s="4"/>
    </row>
    <row r="2626" spans="1:26" ht="15.75" x14ac:dyDescent="0.25">
      <c r="A2626" s="24" t="s">
        <v>16</v>
      </c>
      <c r="B2626" s="24"/>
      <c r="C2626" s="24"/>
      <c r="D2626" s="24"/>
      <c r="E2626" s="24"/>
      <c r="F2626" s="24"/>
      <c r="G2626" s="24"/>
      <c r="H2626" s="24" t="s">
        <v>15</v>
      </c>
      <c r="I2626" s="24"/>
      <c r="J2626" s="24"/>
      <c r="K2626" s="24"/>
      <c r="L2626" s="24"/>
      <c r="M2626" s="24"/>
      <c r="N2626" s="24"/>
    </row>
    <row r="2627" spans="1:26" x14ac:dyDescent="0.25">
      <c r="A2627" s="32" t="s">
        <v>385</v>
      </c>
      <c r="B2627" s="33"/>
      <c r="C2627" s="33"/>
      <c r="D2627" s="33"/>
      <c r="E2627" s="33"/>
      <c r="F2627" s="33"/>
      <c r="G2627" s="34"/>
      <c r="H2627" s="32" t="s">
        <v>386</v>
      </c>
      <c r="I2627" s="33"/>
      <c r="J2627" s="33"/>
      <c r="K2627" s="33"/>
      <c r="L2627" s="33"/>
      <c r="M2627" s="33"/>
      <c r="N2627" s="34"/>
    </row>
    <row r="2628" spans="1:26" ht="15.75" x14ac:dyDescent="0.25">
      <c r="A2628" s="35"/>
      <c r="B2628" s="35"/>
      <c r="C2628" s="35"/>
      <c r="D2628" s="35"/>
      <c r="E2628" s="35"/>
      <c r="F2628" s="35"/>
      <c r="G2628" s="35"/>
      <c r="H2628" s="36"/>
      <c r="I2628" s="36"/>
      <c r="J2628" s="36"/>
      <c r="K2628" s="36"/>
      <c r="L2628" s="36"/>
      <c r="M2628" s="36"/>
      <c r="N2628" s="36"/>
    </row>
    <row r="2629" spans="1:26" ht="15.75" x14ac:dyDescent="0.25">
      <c r="A2629" s="37" t="s">
        <v>14</v>
      </c>
      <c r="B2629" s="37"/>
      <c r="C2629" s="37"/>
      <c r="D2629" s="37"/>
      <c r="E2629" s="37"/>
      <c r="F2629" s="37"/>
      <c r="G2629" s="37"/>
      <c r="H2629" s="37"/>
      <c r="I2629" s="37"/>
      <c r="J2629" s="37"/>
      <c r="K2629" s="37"/>
      <c r="L2629" s="37"/>
      <c r="M2629" s="37"/>
      <c r="N2629" s="37"/>
    </row>
    <row r="2630" spans="1:26" ht="15.75" x14ac:dyDescent="0.25">
      <c r="A2630" s="15"/>
      <c r="B2630" s="15"/>
      <c r="C2630" s="15"/>
      <c r="D2630" s="15"/>
      <c r="E2630" s="15"/>
      <c r="F2630" s="15"/>
      <c r="G2630" s="15"/>
      <c r="H2630" s="15"/>
      <c r="I2630" s="15"/>
      <c r="J2630" s="15"/>
      <c r="K2630" s="15"/>
      <c r="L2630" s="15"/>
      <c r="M2630" s="15"/>
      <c r="N2630" s="15"/>
    </row>
    <row r="2631" spans="1:26" ht="15" customHeight="1" x14ac:dyDescent="0.25">
      <c r="A2631" s="38" t="s">
        <v>5</v>
      </c>
      <c r="B2631" s="38" t="s">
        <v>63</v>
      </c>
      <c r="C2631" s="38" t="s">
        <v>13</v>
      </c>
      <c r="D2631" s="38" t="s">
        <v>12</v>
      </c>
      <c r="E2631" s="38" t="s">
        <v>52</v>
      </c>
      <c r="F2631" s="32" t="s">
        <v>51</v>
      </c>
      <c r="G2631" s="33"/>
      <c r="H2631" s="33"/>
      <c r="I2631" s="33"/>
      <c r="J2631" s="34"/>
      <c r="K2631" s="32" t="s">
        <v>64</v>
      </c>
      <c r="L2631" s="33"/>
      <c r="M2631" s="33"/>
      <c r="N2631" s="33"/>
      <c r="O2631" s="34"/>
      <c r="P2631" s="32" t="s">
        <v>65</v>
      </c>
      <c r="Q2631" s="33"/>
      <c r="R2631" s="33"/>
      <c r="S2631" s="33"/>
      <c r="T2631" s="33"/>
      <c r="U2631" s="34"/>
      <c r="V2631" s="32" t="s">
        <v>66</v>
      </c>
      <c r="W2631" s="33"/>
      <c r="X2631" s="33"/>
      <c r="Y2631" s="33"/>
      <c r="Z2631" s="34"/>
    </row>
    <row r="2632" spans="1:26" ht="30" x14ac:dyDescent="0.25">
      <c r="A2632" s="38"/>
      <c r="B2632" s="38"/>
      <c r="C2632" s="38"/>
      <c r="D2632" s="38"/>
      <c r="E2632" s="38"/>
      <c r="F2632" s="39" t="s">
        <v>50</v>
      </c>
      <c r="G2632" s="32" t="s">
        <v>49</v>
      </c>
      <c r="H2632" s="33"/>
      <c r="I2632" s="34"/>
      <c r="J2632" s="39" t="s">
        <v>67</v>
      </c>
      <c r="K2632" s="39" t="s">
        <v>50</v>
      </c>
      <c r="L2632" s="32" t="s">
        <v>49</v>
      </c>
      <c r="M2632" s="33"/>
      <c r="N2632" s="34"/>
      <c r="O2632" s="39" t="s">
        <v>67</v>
      </c>
      <c r="P2632" s="39" t="s">
        <v>50</v>
      </c>
      <c r="Q2632" s="38" t="s">
        <v>49</v>
      </c>
      <c r="R2632" s="38"/>
      <c r="S2632" s="38"/>
      <c r="T2632" s="16" t="s">
        <v>67</v>
      </c>
      <c r="U2632" s="16" t="s">
        <v>68</v>
      </c>
      <c r="V2632" s="39" t="s">
        <v>50</v>
      </c>
      <c r="W2632" s="32" t="s">
        <v>49</v>
      </c>
      <c r="X2632" s="33"/>
      <c r="Y2632" s="34"/>
      <c r="Z2632" s="16" t="s">
        <v>68</v>
      </c>
    </row>
    <row r="2633" spans="1:26" ht="75" customHeight="1" x14ac:dyDescent="0.25">
      <c r="A2633" s="16">
        <v>1</v>
      </c>
      <c r="B2633" s="16" t="s">
        <v>387</v>
      </c>
      <c r="C2633" s="16"/>
      <c r="D2633" s="16"/>
      <c r="E2633" s="38"/>
      <c r="F2633" s="40"/>
      <c r="G2633" s="16" t="s">
        <v>48</v>
      </c>
      <c r="H2633" s="16" t="s">
        <v>47</v>
      </c>
      <c r="I2633" s="16" t="s">
        <v>46</v>
      </c>
      <c r="J2633" s="40"/>
      <c r="K2633" s="40"/>
      <c r="L2633" s="16" t="s">
        <v>48</v>
      </c>
      <c r="M2633" s="16" t="s">
        <v>47</v>
      </c>
      <c r="N2633" s="16" t="s">
        <v>46</v>
      </c>
      <c r="O2633" s="40"/>
      <c r="P2633" s="40"/>
      <c r="Q2633" s="16" t="s">
        <v>69</v>
      </c>
      <c r="R2633" s="16" t="s">
        <v>47</v>
      </c>
      <c r="S2633" s="16" t="s">
        <v>46</v>
      </c>
      <c r="T2633" s="16" t="s">
        <v>0</v>
      </c>
      <c r="U2633" s="16" t="s">
        <v>70</v>
      </c>
      <c r="V2633" s="40"/>
      <c r="W2633" s="16" t="s">
        <v>71</v>
      </c>
      <c r="X2633" s="16" t="s">
        <v>72</v>
      </c>
      <c r="Y2633" s="16" t="s">
        <v>73</v>
      </c>
      <c r="Z2633" s="16" t="s">
        <v>70</v>
      </c>
    </row>
    <row r="2634" spans="1:26" x14ac:dyDescent="0.25">
      <c r="A2634" s="14"/>
      <c r="B2634" s="26" t="s">
        <v>7</v>
      </c>
      <c r="C2634" s="26"/>
      <c r="D2634" s="26"/>
      <c r="E2634" s="16">
        <f t="shared" ref="E2634" si="621">F2634+K2634+P2634+V2634</f>
        <v>718</v>
      </c>
      <c r="F2634" s="17">
        <f t="shared" ref="F2634" si="622">G2634+H2634+I2634</f>
        <v>682</v>
      </c>
      <c r="G2634" s="16">
        <v>548</v>
      </c>
      <c r="H2634" s="16">
        <v>134</v>
      </c>
      <c r="I2634" s="16">
        <v>0</v>
      </c>
      <c r="J2634" s="16">
        <v>673</v>
      </c>
      <c r="K2634" s="17">
        <f t="shared" ref="K2634" si="623">L2634+M2634+N2634</f>
        <v>0</v>
      </c>
      <c r="L2634" s="16">
        <v>0</v>
      </c>
      <c r="M2634" s="16">
        <v>0</v>
      </c>
      <c r="N2634" s="16">
        <v>0</v>
      </c>
      <c r="O2634" s="17">
        <v>0</v>
      </c>
      <c r="P2634" s="17">
        <f t="shared" ref="P2634" si="624">Q2634+R2634+S2634</f>
        <v>25</v>
      </c>
      <c r="Q2634" s="16">
        <v>8</v>
      </c>
      <c r="R2634" s="16">
        <v>17</v>
      </c>
      <c r="S2634" s="16">
        <v>0</v>
      </c>
      <c r="T2634" s="16">
        <v>25</v>
      </c>
      <c r="U2634" s="16">
        <f t="shared" ref="U2634" si="625">S2634*3</f>
        <v>0</v>
      </c>
      <c r="V2634" s="17">
        <f t="shared" ref="V2634" si="626">W2634+X2634+Y2634</f>
        <v>11</v>
      </c>
      <c r="W2634" s="16">
        <v>0</v>
      </c>
      <c r="X2634" s="16">
        <v>10</v>
      </c>
      <c r="Y2634" s="16">
        <v>1</v>
      </c>
      <c r="Z2634" s="16">
        <f t="shared" ref="Z2634" si="627">W2634*3+X2634*3+Y2634*2</f>
        <v>32</v>
      </c>
    </row>
    <row r="2637" spans="1:26" ht="15.75" x14ac:dyDescent="0.25">
      <c r="A2637" s="5" t="s">
        <v>11</v>
      </c>
      <c r="B2637" s="3"/>
      <c r="C2637" s="3"/>
      <c r="D2637" s="3"/>
      <c r="E2637" s="3"/>
    </row>
    <row r="2638" spans="1:26" ht="31.5" customHeight="1" x14ac:dyDescent="0.25">
      <c r="A2638" s="13" t="s">
        <v>5</v>
      </c>
      <c r="B2638" s="24" t="s">
        <v>10</v>
      </c>
      <c r="C2638" s="24"/>
      <c r="D2638" s="24"/>
      <c r="E2638" s="27" t="s">
        <v>2</v>
      </c>
      <c r="F2638" s="27"/>
      <c r="G2638" s="27"/>
      <c r="H2638" s="27"/>
      <c r="I2638" s="27"/>
    </row>
    <row r="2639" spans="1:26" ht="15.75" x14ac:dyDescent="0.25">
      <c r="A2639" s="13" t="s">
        <v>1</v>
      </c>
      <c r="B2639" s="24"/>
      <c r="C2639" s="24"/>
      <c r="D2639" s="24"/>
      <c r="E2639" s="24"/>
      <c r="F2639" s="24"/>
      <c r="G2639" s="24"/>
      <c r="H2639" s="24"/>
      <c r="I2639" s="24"/>
    </row>
    <row r="2640" spans="1:26" ht="15.75" x14ac:dyDescent="0.25">
      <c r="A2640" s="13" t="s">
        <v>9</v>
      </c>
      <c r="B2640" s="28"/>
      <c r="C2640" s="29"/>
      <c r="D2640" s="30"/>
      <c r="E2640" s="28"/>
      <c r="F2640" s="29"/>
      <c r="G2640" s="29"/>
      <c r="H2640" s="29"/>
      <c r="I2640" s="30"/>
    </row>
    <row r="2641" spans="1:14" ht="15.75" x14ac:dyDescent="0.25">
      <c r="A2641" s="13" t="s">
        <v>8</v>
      </c>
      <c r="B2641" s="28"/>
      <c r="C2641" s="29"/>
      <c r="D2641" s="30"/>
      <c r="E2641" s="28"/>
      <c r="F2641" s="29"/>
      <c r="G2641" s="29"/>
      <c r="H2641" s="29"/>
      <c r="I2641" s="30"/>
    </row>
    <row r="2642" spans="1:14" ht="15.75" customHeight="1" x14ac:dyDescent="0.25">
      <c r="A2642" s="28" t="s">
        <v>7</v>
      </c>
      <c r="B2642" s="29"/>
      <c r="C2642" s="29"/>
      <c r="D2642" s="30"/>
      <c r="E2642" s="28"/>
      <c r="F2642" s="29"/>
      <c r="G2642" s="29"/>
      <c r="H2642" s="29"/>
      <c r="I2642" s="30"/>
    </row>
    <row r="2643" spans="1:14" ht="15.75" x14ac:dyDescent="0.25">
      <c r="A2643" s="5"/>
      <c r="B2643" s="3"/>
      <c r="C2643" s="3"/>
      <c r="D2643" s="3"/>
      <c r="E2643" s="3"/>
    </row>
    <row r="2644" spans="1:14" ht="15.75" x14ac:dyDescent="0.25">
      <c r="A2644" s="5" t="s">
        <v>6</v>
      </c>
      <c r="B2644" s="3"/>
      <c r="C2644" s="3"/>
      <c r="D2644" s="3"/>
      <c r="E2644" s="3"/>
    </row>
    <row r="2645" spans="1:14" ht="31.5" x14ac:dyDescent="0.25">
      <c r="A2645" s="13" t="s">
        <v>5</v>
      </c>
      <c r="B2645" s="24" t="s">
        <v>4</v>
      </c>
      <c r="C2645" s="24"/>
      <c r="D2645" s="24"/>
      <c r="E2645" s="31" t="s">
        <v>3</v>
      </c>
      <c r="F2645" s="31"/>
      <c r="G2645" s="31"/>
      <c r="H2645" s="31"/>
      <c r="I2645" s="31"/>
      <c r="J2645" s="24" t="s">
        <v>2</v>
      </c>
      <c r="K2645" s="24"/>
    </row>
    <row r="2646" spans="1:14" ht="15.75" x14ac:dyDescent="0.25">
      <c r="A2646" s="13" t="s">
        <v>1</v>
      </c>
      <c r="B2646" s="24"/>
      <c r="C2646" s="24"/>
      <c r="D2646" s="24"/>
      <c r="E2646" s="24"/>
      <c r="F2646" s="24"/>
      <c r="G2646" s="24"/>
      <c r="H2646" s="24"/>
      <c r="I2646" s="24"/>
      <c r="J2646" s="24"/>
      <c r="K2646" s="24"/>
    </row>
    <row r="2647" spans="1:14" ht="15.75" customHeight="1" x14ac:dyDescent="0.25">
      <c r="A2647" s="24" t="s">
        <v>0</v>
      </c>
      <c r="B2647" s="24"/>
      <c r="C2647" s="24"/>
      <c r="D2647" s="24"/>
      <c r="E2647" s="25"/>
      <c r="F2647" s="25"/>
      <c r="G2647" s="25"/>
      <c r="H2647" s="25"/>
      <c r="I2647" s="25"/>
      <c r="J2647" s="24"/>
      <c r="K2647" s="24"/>
    </row>
    <row r="2651" spans="1:14" ht="15.75" x14ac:dyDescent="0.25">
      <c r="A2651" s="41" t="s">
        <v>460</v>
      </c>
      <c r="B2651" s="41"/>
      <c r="C2651" s="41"/>
      <c r="D2651" s="41"/>
      <c r="E2651" s="41"/>
      <c r="F2651" s="41"/>
      <c r="G2651" s="41"/>
      <c r="H2651" s="41"/>
      <c r="I2651" s="41"/>
      <c r="J2651" s="41"/>
      <c r="K2651" s="41"/>
      <c r="L2651" s="41"/>
      <c r="M2651" s="41"/>
      <c r="N2651" s="41"/>
    </row>
    <row r="2652" spans="1:14" ht="15.75" x14ac:dyDescent="0.25">
      <c r="A2652" s="18"/>
      <c r="B2652" s="18"/>
      <c r="C2652" s="18"/>
      <c r="D2652" s="18"/>
      <c r="E2652" s="18"/>
      <c r="F2652" s="18"/>
      <c r="G2652" s="18"/>
      <c r="H2652" s="18"/>
      <c r="I2652" s="18"/>
      <c r="J2652" s="18"/>
      <c r="K2652" s="18"/>
      <c r="L2652" s="18"/>
      <c r="M2652" s="18"/>
      <c r="N2652" s="18"/>
    </row>
    <row r="2653" spans="1:14" ht="15.75" x14ac:dyDescent="0.25">
      <c r="A2653" s="42" t="s">
        <v>17</v>
      </c>
      <c r="B2653" s="42"/>
      <c r="C2653" s="42"/>
      <c r="D2653" s="42"/>
      <c r="E2653" s="42"/>
      <c r="F2653" s="42"/>
      <c r="G2653" s="42"/>
      <c r="H2653" s="42"/>
      <c r="I2653" s="42"/>
      <c r="J2653" s="42"/>
      <c r="K2653" s="42"/>
      <c r="L2653" s="42"/>
      <c r="M2653" s="42"/>
      <c r="N2653" s="42"/>
    </row>
    <row r="2654" spans="1:14" ht="15.75" x14ac:dyDescent="0.25">
      <c r="A2654" s="4"/>
      <c r="B2654" s="4"/>
      <c r="C2654" s="4"/>
      <c r="D2654" s="4"/>
      <c r="E2654" s="4"/>
      <c r="F2654" s="4"/>
      <c r="G2654" s="4"/>
      <c r="H2654" s="4"/>
      <c r="I2654" s="4"/>
      <c r="J2654" s="4"/>
      <c r="K2654" s="4"/>
      <c r="L2654" s="4"/>
      <c r="M2654" s="4"/>
      <c r="N2654" s="4"/>
    </row>
    <row r="2655" spans="1:14" ht="15.75" x14ac:dyDescent="0.25">
      <c r="A2655" s="24" t="s">
        <v>16</v>
      </c>
      <c r="B2655" s="24"/>
      <c r="C2655" s="24"/>
      <c r="D2655" s="24"/>
      <c r="E2655" s="24"/>
      <c r="F2655" s="24"/>
      <c r="G2655" s="24"/>
      <c r="H2655" s="24" t="s">
        <v>15</v>
      </c>
      <c r="I2655" s="24"/>
      <c r="J2655" s="24"/>
      <c r="K2655" s="24"/>
      <c r="L2655" s="24"/>
      <c r="M2655" s="24"/>
      <c r="N2655" s="24"/>
    </row>
    <row r="2656" spans="1:14" x14ac:dyDescent="0.25">
      <c r="A2656" s="32" t="s">
        <v>388</v>
      </c>
      <c r="B2656" s="33"/>
      <c r="C2656" s="33"/>
      <c r="D2656" s="33"/>
      <c r="E2656" s="33"/>
      <c r="F2656" s="33"/>
      <c r="G2656" s="34"/>
      <c r="H2656" s="32" t="s">
        <v>389</v>
      </c>
      <c r="I2656" s="33"/>
      <c r="J2656" s="33"/>
      <c r="K2656" s="33"/>
      <c r="L2656" s="33"/>
      <c r="M2656" s="33"/>
      <c r="N2656" s="34"/>
    </row>
    <row r="2657" spans="1:26" ht="15.75" x14ac:dyDescent="0.25">
      <c r="A2657" s="35"/>
      <c r="B2657" s="35"/>
      <c r="C2657" s="35"/>
      <c r="D2657" s="35"/>
      <c r="E2657" s="35"/>
      <c r="F2657" s="35"/>
      <c r="G2657" s="35"/>
      <c r="H2657" s="36"/>
      <c r="I2657" s="36"/>
      <c r="J2657" s="36"/>
      <c r="K2657" s="36"/>
      <c r="L2657" s="36"/>
      <c r="M2657" s="36"/>
      <c r="N2657" s="36"/>
    </row>
    <row r="2658" spans="1:26" ht="15.75" x14ac:dyDescent="0.25">
      <c r="A2658" s="37" t="s">
        <v>14</v>
      </c>
      <c r="B2658" s="37"/>
      <c r="C2658" s="37"/>
      <c r="D2658" s="37"/>
      <c r="E2658" s="37"/>
      <c r="F2658" s="37"/>
      <c r="G2658" s="37"/>
      <c r="H2658" s="37"/>
      <c r="I2658" s="37"/>
      <c r="J2658" s="37"/>
      <c r="K2658" s="37"/>
      <c r="L2658" s="37"/>
      <c r="M2658" s="37"/>
      <c r="N2658" s="37"/>
    </row>
    <row r="2659" spans="1:26" ht="15.75" x14ac:dyDescent="0.25">
      <c r="A2659" s="15"/>
      <c r="B2659" s="15"/>
      <c r="C2659" s="15"/>
      <c r="D2659" s="15"/>
      <c r="E2659" s="15"/>
      <c r="F2659" s="15"/>
      <c r="G2659" s="15"/>
      <c r="H2659" s="15"/>
      <c r="I2659" s="15"/>
      <c r="J2659" s="15"/>
      <c r="K2659" s="15"/>
      <c r="L2659" s="15"/>
      <c r="M2659" s="15"/>
      <c r="N2659" s="15"/>
    </row>
    <row r="2660" spans="1:26" ht="15" customHeight="1" x14ac:dyDescent="0.25">
      <c r="A2660" s="38" t="s">
        <v>5</v>
      </c>
      <c r="B2660" s="38" t="s">
        <v>63</v>
      </c>
      <c r="C2660" s="38" t="s">
        <v>13</v>
      </c>
      <c r="D2660" s="38" t="s">
        <v>12</v>
      </c>
      <c r="E2660" s="38" t="s">
        <v>52</v>
      </c>
      <c r="F2660" s="32" t="s">
        <v>51</v>
      </c>
      <c r="G2660" s="33"/>
      <c r="H2660" s="33"/>
      <c r="I2660" s="33"/>
      <c r="J2660" s="34"/>
      <c r="K2660" s="32" t="s">
        <v>64</v>
      </c>
      <c r="L2660" s="33"/>
      <c r="M2660" s="33"/>
      <c r="N2660" s="33"/>
      <c r="O2660" s="34"/>
      <c r="P2660" s="32" t="s">
        <v>65</v>
      </c>
      <c r="Q2660" s="33"/>
      <c r="R2660" s="33"/>
      <c r="S2660" s="33"/>
      <c r="T2660" s="33"/>
      <c r="U2660" s="34"/>
      <c r="V2660" s="32" t="s">
        <v>66</v>
      </c>
      <c r="W2660" s="33"/>
      <c r="X2660" s="33"/>
      <c r="Y2660" s="33"/>
      <c r="Z2660" s="34"/>
    </row>
    <row r="2661" spans="1:26" ht="30" x14ac:dyDescent="0.25">
      <c r="A2661" s="38"/>
      <c r="B2661" s="38"/>
      <c r="C2661" s="38"/>
      <c r="D2661" s="38"/>
      <c r="E2661" s="38"/>
      <c r="F2661" s="39" t="s">
        <v>50</v>
      </c>
      <c r="G2661" s="32" t="s">
        <v>49</v>
      </c>
      <c r="H2661" s="33"/>
      <c r="I2661" s="34"/>
      <c r="J2661" s="39" t="s">
        <v>67</v>
      </c>
      <c r="K2661" s="39" t="s">
        <v>50</v>
      </c>
      <c r="L2661" s="32" t="s">
        <v>49</v>
      </c>
      <c r="M2661" s="33"/>
      <c r="N2661" s="34"/>
      <c r="O2661" s="39" t="s">
        <v>67</v>
      </c>
      <c r="P2661" s="39" t="s">
        <v>50</v>
      </c>
      <c r="Q2661" s="38" t="s">
        <v>49</v>
      </c>
      <c r="R2661" s="38"/>
      <c r="S2661" s="38"/>
      <c r="T2661" s="16" t="s">
        <v>67</v>
      </c>
      <c r="U2661" s="16" t="s">
        <v>68</v>
      </c>
      <c r="V2661" s="39" t="s">
        <v>50</v>
      </c>
      <c r="W2661" s="32" t="s">
        <v>49</v>
      </c>
      <c r="X2661" s="33"/>
      <c r="Y2661" s="34"/>
      <c r="Z2661" s="16" t="s">
        <v>68</v>
      </c>
    </row>
    <row r="2662" spans="1:26" ht="75" customHeight="1" x14ac:dyDescent="0.25">
      <c r="A2662" s="16">
        <v>1</v>
      </c>
      <c r="B2662" s="16" t="s">
        <v>88</v>
      </c>
      <c r="C2662" s="16"/>
      <c r="D2662" s="16"/>
      <c r="E2662" s="38"/>
      <c r="F2662" s="40"/>
      <c r="G2662" s="16" t="s">
        <v>48</v>
      </c>
      <c r="H2662" s="16" t="s">
        <v>47</v>
      </c>
      <c r="I2662" s="16" t="s">
        <v>46</v>
      </c>
      <c r="J2662" s="40"/>
      <c r="K2662" s="40"/>
      <c r="L2662" s="16" t="s">
        <v>48</v>
      </c>
      <c r="M2662" s="16" t="s">
        <v>47</v>
      </c>
      <c r="N2662" s="16" t="s">
        <v>46</v>
      </c>
      <c r="O2662" s="40"/>
      <c r="P2662" s="40"/>
      <c r="Q2662" s="16" t="s">
        <v>69</v>
      </c>
      <c r="R2662" s="16" t="s">
        <v>47</v>
      </c>
      <c r="S2662" s="16" t="s">
        <v>46</v>
      </c>
      <c r="T2662" s="16" t="s">
        <v>0</v>
      </c>
      <c r="U2662" s="16" t="s">
        <v>70</v>
      </c>
      <c r="V2662" s="40"/>
      <c r="W2662" s="16" t="s">
        <v>71</v>
      </c>
      <c r="X2662" s="16" t="s">
        <v>72</v>
      </c>
      <c r="Y2662" s="16" t="s">
        <v>73</v>
      </c>
      <c r="Z2662" s="16" t="s">
        <v>70</v>
      </c>
    </row>
    <row r="2663" spans="1:26" x14ac:dyDescent="0.25">
      <c r="A2663" s="14"/>
      <c r="B2663" s="26" t="s">
        <v>7</v>
      </c>
      <c r="C2663" s="26"/>
      <c r="D2663" s="26"/>
      <c r="E2663" s="16">
        <f t="shared" ref="E2663" si="628">F2663+K2663+P2663+V2663</f>
        <v>302</v>
      </c>
      <c r="F2663" s="17">
        <f t="shared" ref="F2663" si="629">G2663+H2663+I2663</f>
        <v>287</v>
      </c>
      <c r="G2663" s="16">
        <v>253</v>
      </c>
      <c r="H2663" s="16">
        <v>34</v>
      </c>
      <c r="I2663" s="16">
        <v>0</v>
      </c>
      <c r="J2663" s="16">
        <v>280</v>
      </c>
      <c r="K2663" s="17">
        <f t="shared" ref="K2663" si="630">L2663+M2663+N2663</f>
        <v>1</v>
      </c>
      <c r="L2663" s="16">
        <v>0</v>
      </c>
      <c r="M2663" s="16">
        <v>1</v>
      </c>
      <c r="N2663" s="16">
        <v>0</v>
      </c>
      <c r="O2663" s="17">
        <v>1</v>
      </c>
      <c r="P2663" s="17">
        <f t="shared" ref="P2663" si="631">Q2663+R2663+S2663</f>
        <v>12</v>
      </c>
      <c r="Q2663" s="16">
        <v>4</v>
      </c>
      <c r="R2663" s="16">
        <v>8</v>
      </c>
      <c r="S2663" s="16">
        <v>0</v>
      </c>
      <c r="T2663" s="16">
        <v>12</v>
      </c>
      <c r="U2663" s="16">
        <f t="shared" ref="U2663" si="632">S2663*3</f>
        <v>0</v>
      </c>
      <c r="V2663" s="17">
        <f t="shared" ref="V2663" si="633">W2663+X2663+Y2663</f>
        <v>2</v>
      </c>
      <c r="W2663" s="16">
        <v>0</v>
      </c>
      <c r="X2663" s="16">
        <v>1</v>
      </c>
      <c r="Y2663" s="16">
        <v>1</v>
      </c>
      <c r="Z2663" s="16">
        <f t="shared" ref="Z2663" si="634">W2663*3+X2663*3+Y2663*2</f>
        <v>5</v>
      </c>
    </row>
    <row r="2666" spans="1:26" ht="15.75" x14ac:dyDescent="0.25">
      <c r="A2666" s="5" t="s">
        <v>11</v>
      </c>
      <c r="B2666" s="3"/>
      <c r="C2666" s="3"/>
      <c r="D2666" s="3"/>
      <c r="E2666" s="3"/>
    </row>
    <row r="2667" spans="1:26" ht="31.5" customHeight="1" x14ac:dyDescent="0.25">
      <c r="A2667" s="13" t="s">
        <v>5</v>
      </c>
      <c r="B2667" s="24" t="s">
        <v>10</v>
      </c>
      <c r="C2667" s="24"/>
      <c r="D2667" s="24"/>
      <c r="E2667" s="27" t="s">
        <v>2</v>
      </c>
      <c r="F2667" s="27"/>
      <c r="G2667" s="27"/>
      <c r="H2667" s="27"/>
      <c r="I2667" s="27"/>
    </row>
    <row r="2668" spans="1:26" ht="15.75" x14ac:dyDescent="0.25">
      <c r="A2668" s="13" t="s">
        <v>1</v>
      </c>
      <c r="B2668" s="24"/>
      <c r="C2668" s="24"/>
      <c r="D2668" s="24"/>
      <c r="E2668" s="24"/>
      <c r="F2668" s="24"/>
      <c r="G2668" s="24"/>
      <c r="H2668" s="24"/>
      <c r="I2668" s="24"/>
    </row>
    <row r="2669" spans="1:26" ht="15.75" x14ac:dyDescent="0.25">
      <c r="A2669" s="13" t="s">
        <v>9</v>
      </c>
      <c r="B2669" s="28"/>
      <c r="C2669" s="29"/>
      <c r="D2669" s="30"/>
      <c r="E2669" s="28"/>
      <c r="F2669" s="29"/>
      <c r="G2669" s="29"/>
      <c r="H2669" s="29"/>
      <c r="I2669" s="30"/>
    </row>
    <row r="2670" spans="1:26" ht="15.75" x14ac:dyDescent="0.25">
      <c r="A2670" s="13" t="s">
        <v>8</v>
      </c>
      <c r="B2670" s="28"/>
      <c r="C2670" s="29"/>
      <c r="D2670" s="30"/>
      <c r="E2670" s="28"/>
      <c r="F2670" s="29"/>
      <c r="G2670" s="29"/>
      <c r="H2670" s="29"/>
      <c r="I2670" s="30"/>
    </row>
    <row r="2671" spans="1:26" ht="15.75" customHeight="1" x14ac:dyDescent="0.25">
      <c r="A2671" s="28" t="s">
        <v>7</v>
      </c>
      <c r="B2671" s="29"/>
      <c r="C2671" s="29"/>
      <c r="D2671" s="30"/>
      <c r="E2671" s="28"/>
      <c r="F2671" s="29"/>
      <c r="G2671" s="29"/>
      <c r="H2671" s="29"/>
      <c r="I2671" s="30"/>
    </row>
    <row r="2672" spans="1:26" ht="15.75" x14ac:dyDescent="0.25">
      <c r="A2672" s="5"/>
      <c r="B2672" s="3"/>
      <c r="C2672" s="3"/>
      <c r="D2672" s="3"/>
      <c r="E2672" s="3"/>
    </row>
    <row r="2673" spans="1:14" ht="15.75" x14ac:dyDescent="0.25">
      <c r="A2673" s="5" t="s">
        <v>6</v>
      </c>
      <c r="B2673" s="3"/>
      <c r="C2673" s="3"/>
      <c r="D2673" s="3"/>
      <c r="E2673" s="3"/>
    </row>
    <row r="2674" spans="1:14" ht="31.5" x14ac:dyDescent="0.25">
      <c r="A2674" s="13" t="s">
        <v>5</v>
      </c>
      <c r="B2674" s="24" t="s">
        <v>4</v>
      </c>
      <c r="C2674" s="24"/>
      <c r="D2674" s="24"/>
      <c r="E2674" s="31" t="s">
        <v>3</v>
      </c>
      <c r="F2674" s="31"/>
      <c r="G2674" s="31"/>
      <c r="H2674" s="31"/>
      <c r="I2674" s="31"/>
      <c r="J2674" s="24" t="s">
        <v>2</v>
      </c>
      <c r="K2674" s="24"/>
    </row>
    <row r="2675" spans="1:14" ht="15.75" x14ac:dyDescent="0.25">
      <c r="A2675" s="13" t="s">
        <v>1</v>
      </c>
      <c r="B2675" s="24"/>
      <c r="C2675" s="24"/>
      <c r="D2675" s="24"/>
      <c r="E2675" s="24"/>
      <c r="F2675" s="24"/>
      <c r="G2675" s="24"/>
      <c r="H2675" s="24"/>
      <c r="I2675" s="24"/>
      <c r="J2675" s="24"/>
      <c r="K2675" s="24"/>
    </row>
    <row r="2676" spans="1:14" ht="15.75" customHeight="1" x14ac:dyDescent="0.25">
      <c r="A2676" s="24" t="s">
        <v>0</v>
      </c>
      <c r="B2676" s="24"/>
      <c r="C2676" s="24"/>
      <c r="D2676" s="24"/>
      <c r="E2676" s="25"/>
      <c r="F2676" s="25"/>
      <c r="G2676" s="25"/>
      <c r="H2676" s="25"/>
      <c r="I2676" s="25"/>
      <c r="J2676" s="24"/>
      <c r="K2676" s="24"/>
    </row>
    <row r="2680" spans="1:14" ht="15.75" x14ac:dyDescent="0.25">
      <c r="A2680" s="41" t="s">
        <v>461</v>
      </c>
      <c r="B2680" s="41"/>
      <c r="C2680" s="41"/>
      <c r="D2680" s="41"/>
      <c r="E2680" s="41"/>
      <c r="F2680" s="41"/>
      <c r="G2680" s="41"/>
      <c r="H2680" s="41"/>
      <c r="I2680" s="41"/>
      <c r="J2680" s="41"/>
      <c r="K2680" s="41"/>
      <c r="L2680" s="41"/>
      <c r="M2680" s="41"/>
      <c r="N2680" s="41"/>
    </row>
    <row r="2681" spans="1:14" ht="15.75" x14ac:dyDescent="0.25">
      <c r="A2681" s="18"/>
      <c r="B2681" s="18"/>
      <c r="C2681" s="18"/>
      <c r="D2681" s="18"/>
      <c r="E2681" s="18"/>
      <c r="F2681" s="18"/>
      <c r="G2681" s="18"/>
      <c r="H2681" s="18"/>
      <c r="I2681" s="18"/>
      <c r="J2681" s="18"/>
      <c r="K2681" s="18"/>
      <c r="L2681" s="18"/>
      <c r="M2681" s="18"/>
      <c r="N2681" s="18"/>
    </row>
    <row r="2682" spans="1:14" ht="15.75" x14ac:dyDescent="0.25">
      <c r="A2682" s="42" t="s">
        <v>17</v>
      </c>
      <c r="B2682" s="42"/>
      <c r="C2682" s="42"/>
      <c r="D2682" s="42"/>
      <c r="E2682" s="42"/>
      <c r="F2682" s="42"/>
      <c r="G2682" s="42"/>
      <c r="H2682" s="42"/>
      <c r="I2682" s="42"/>
      <c r="J2682" s="42"/>
      <c r="K2682" s="42"/>
      <c r="L2682" s="42"/>
      <c r="M2682" s="42"/>
      <c r="N2682" s="42"/>
    </row>
    <row r="2683" spans="1:14" ht="15.75" x14ac:dyDescent="0.25">
      <c r="A2683" s="4"/>
      <c r="B2683" s="4"/>
      <c r="C2683" s="4"/>
      <c r="D2683" s="4"/>
      <c r="E2683" s="4"/>
      <c r="F2683" s="4"/>
      <c r="G2683" s="4"/>
      <c r="H2683" s="4"/>
      <c r="I2683" s="4"/>
      <c r="J2683" s="4"/>
      <c r="K2683" s="4"/>
      <c r="L2683" s="4"/>
      <c r="M2683" s="4"/>
      <c r="N2683" s="4"/>
    </row>
    <row r="2684" spans="1:14" ht="15.75" x14ac:dyDescent="0.25">
      <c r="A2684" s="24" t="s">
        <v>16</v>
      </c>
      <c r="B2684" s="24"/>
      <c r="C2684" s="24"/>
      <c r="D2684" s="24"/>
      <c r="E2684" s="24"/>
      <c r="F2684" s="24"/>
      <c r="G2684" s="24"/>
      <c r="H2684" s="24" t="s">
        <v>15</v>
      </c>
      <c r="I2684" s="24"/>
      <c r="J2684" s="24"/>
      <c r="K2684" s="24"/>
      <c r="L2684" s="24"/>
      <c r="M2684" s="24"/>
      <c r="N2684" s="24"/>
    </row>
    <row r="2685" spans="1:14" x14ac:dyDescent="0.25">
      <c r="A2685" s="32" t="s">
        <v>390</v>
      </c>
      <c r="B2685" s="33"/>
      <c r="C2685" s="33"/>
      <c r="D2685" s="33"/>
      <c r="E2685" s="33"/>
      <c r="F2685" s="33"/>
      <c r="G2685" s="34"/>
      <c r="H2685" s="32" t="s">
        <v>391</v>
      </c>
      <c r="I2685" s="33"/>
      <c r="J2685" s="33"/>
      <c r="K2685" s="33"/>
      <c r="L2685" s="33"/>
      <c r="M2685" s="33"/>
      <c r="N2685" s="34"/>
    </row>
    <row r="2686" spans="1:14" ht="15.75" x14ac:dyDescent="0.25">
      <c r="A2686" s="35"/>
      <c r="B2686" s="35"/>
      <c r="C2686" s="35"/>
      <c r="D2686" s="35"/>
      <c r="E2686" s="35"/>
      <c r="F2686" s="35"/>
      <c r="G2686" s="35"/>
      <c r="H2686" s="36"/>
      <c r="I2686" s="36"/>
      <c r="J2686" s="36"/>
      <c r="K2686" s="36"/>
      <c r="L2686" s="36"/>
      <c r="M2686" s="36"/>
      <c r="N2686" s="36"/>
    </row>
    <row r="2687" spans="1:14" ht="15.75" x14ac:dyDescent="0.25">
      <c r="A2687" s="37" t="s">
        <v>14</v>
      </c>
      <c r="B2687" s="37"/>
      <c r="C2687" s="37"/>
      <c r="D2687" s="37"/>
      <c r="E2687" s="37"/>
      <c r="F2687" s="37"/>
      <c r="G2687" s="37"/>
      <c r="H2687" s="37"/>
      <c r="I2687" s="37"/>
      <c r="J2687" s="37"/>
      <c r="K2687" s="37"/>
      <c r="L2687" s="37"/>
      <c r="M2687" s="37"/>
      <c r="N2687" s="37"/>
    </row>
    <row r="2688" spans="1:14" ht="15.75" x14ac:dyDescent="0.25">
      <c r="A2688" s="15"/>
      <c r="B2688" s="15"/>
      <c r="C2688" s="15"/>
      <c r="D2688" s="15"/>
      <c r="E2688" s="15"/>
      <c r="F2688" s="15"/>
      <c r="G2688" s="15"/>
      <c r="H2688" s="15"/>
      <c r="I2688" s="15"/>
      <c r="J2688" s="15"/>
      <c r="K2688" s="15"/>
      <c r="L2688" s="15"/>
      <c r="M2688" s="15"/>
      <c r="N2688" s="15"/>
    </row>
    <row r="2689" spans="1:26" ht="15" customHeight="1" x14ac:dyDescent="0.25">
      <c r="A2689" s="38" t="s">
        <v>5</v>
      </c>
      <c r="B2689" s="38" t="s">
        <v>63</v>
      </c>
      <c r="C2689" s="38" t="s">
        <v>13</v>
      </c>
      <c r="D2689" s="38" t="s">
        <v>12</v>
      </c>
      <c r="E2689" s="38" t="s">
        <v>52</v>
      </c>
      <c r="F2689" s="32" t="s">
        <v>51</v>
      </c>
      <c r="G2689" s="33"/>
      <c r="H2689" s="33"/>
      <c r="I2689" s="33"/>
      <c r="J2689" s="34"/>
      <c r="K2689" s="32" t="s">
        <v>64</v>
      </c>
      <c r="L2689" s="33"/>
      <c r="M2689" s="33"/>
      <c r="N2689" s="33"/>
      <c r="O2689" s="34"/>
      <c r="P2689" s="32" t="s">
        <v>65</v>
      </c>
      <c r="Q2689" s="33"/>
      <c r="R2689" s="33"/>
      <c r="S2689" s="33"/>
      <c r="T2689" s="33"/>
      <c r="U2689" s="34"/>
      <c r="V2689" s="32" t="s">
        <v>66</v>
      </c>
      <c r="W2689" s="33"/>
      <c r="X2689" s="33"/>
      <c r="Y2689" s="33"/>
      <c r="Z2689" s="7"/>
    </row>
    <row r="2690" spans="1:26" ht="30" x14ac:dyDescent="0.25">
      <c r="A2690" s="38"/>
      <c r="B2690" s="38"/>
      <c r="C2690" s="38"/>
      <c r="D2690" s="38"/>
      <c r="E2690" s="38"/>
      <c r="F2690" s="39" t="s">
        <v>50</v>
      </c>
      <c r="G2690" s="32" t="s">
        <v>49</v>
      </c>
      <c r="H2690" s="33"/>
      <c r="I2690" s="34"/>
      <c r="J2690" s="39" t="s">
        <v>67</v>
      </c>
      <c r="K2690" s="39" t="s">
        <v>50</v>
      </c>
      <c r="L2690" s="32" t="s">
        <v>49</v>
      </c>
      <c r="M2690" s="33"/>
      <c r="N2690" s="34"/>
      <c r="O2690" s="39" t="s">
        <v>67</v>
      </c>
      <c r="P2690" s="39" t="s">
        <v>50</v>
      </c>
      <c r="Q2690" s="38" t="s">
        <v>49</v>
      </c>
      <c r="R2690" s="38"/>
      <c r="S2690" s="38"/>
      <c r="T2690" s="16" t="s">
        <v>67</v>
      </c>
      <c r="U2690" s="16" t="s">
        <v>68</v>
      </c>
      <c r="V2690" s="39" t="s">
        <v>50</v>
      </c>
      <c r="W2690" s="32" t="s">
        <v>49</v>
      </c>
      <c r="X2690" s="33"/>
      <c r="Y2690" s="34"/>
      <c r="Z2690" s="16" t="s">
        <v>68</v>
      </c>
    </row>
    <row r="2691" spans="1:26" ht="60" x14ac:dyDescent="0.25">
      <c r="A2691" s="16">
        <v>1</v>
      </c>
      <c r="B2691" s="16" t="s">
        <v>89</v>
      </c>
      <c r="C2691" s="16"/>
      <c r="D2691" s="16"/>
      <c r="E2691" s="38"/>
      <c r="F2691" s="40"/>
      <c r="G2691" s="16" t="s">
        <v>48</v>
      </c>
      <c r="H2691" s="16" t="s">
        <v>47</v>
      </c>
      <c r="I2691" s="16" t="s">
        <v>46</v>
      </c>
      <c r="J2691" s="40"/>
      <c r="K2691" s="40"/>
      <c r="L2691" s="16" t="s">
        <v>48</v>
      </c>
      <c r="M2691" s="16" t="s">
        <v>47</v>
      </c>
      <c r="N2691" s="16" t="s">
        <v>46</v>
      </c>
      <c r="O2691" s="40"/>
      <c r="P2691" s="40"/>
      <c r="Q2691" s="16" t="s">
        <v>69</v>
      </c>
      <c r="R2691" s="16" t="s">
        <v>47</v>
      </c>
      <c r="S2691" s="16" t="s">
        <v>46</v>
      </c>
      <c r="T2691" s="16" t="s">
        <v>0</v>
      </c>
      <c r="U2691" s="16" t="s">
        <v>70</v>
      </c>
      <c r="V2691" s="40"/>
      <c r="W2691" s="16" t="s">
        <v>71</v>
      </c>
      <c r="X2691" s="16" t="s">
        <v>72</v>
      </c>
      <c r="Y2691" s="16" t="s">
        <v>73</v>
      </c>
      <c r="Z2691" s="16" t="s">
        <v>70</v>
      </c>
    </row>
    <row r="2692" spans="1:26" x14ac:dyDescent="0.25">
      <c r="A2692" s="14"/>
      <c r="B2692" s="26" t="s">
        <v>7</v>
      </c>
      <c r="C2692" s="26"/>
      <c r="D2692" s="26"/>
      <c r="E2692" s="16">
        <f t="shared" ref="E2692" si="635">F2692+K2692+P2692+V2692</f>
        <v>356</v>
      </c>
      <c r="F2692" s="17">
        <f t="shared" ref="F2692" si="636">G2692+H2692+I2692</f>
        <v>333</v>
      </c>
      <c r="G2692" s="16">
        <v>253</v>
      </c>
      <c r="H2692" s="16">
        <v>80</v>
      </c>
      <c r="I2692" s="16">
        <v>0</v>
      </c>
      <c r="J2692" s="16">
        <v>322</v>
      </c>
      <c r="K2692" s="17">
        <f t="shared" ref="K2692" si="637">L2692+M2692+N2692</f>
        <v>0</v>
      </c>
      <c r="L2692" s="16">
        <v>0</v>
      </c>
      <c r="M2692" s="16">
        <v>0</v>
      </c>
      <c r="N2692" s="16">
        <v>0</v>
      </c>
      <c r="O2692" s="17">
        <v>0</v>
      </c>
      <c r="P2692" s="17">
        <f t="shared" ref="P2692" si="638">Q2692+R2692+S2692</f>
        <v>17</v>
      </c>
      <c r="Q2692" s="16">
        <v>3</v>
      </c>
      <c r="R2692" s="16">
        <v>14</v>
      </c>
      <c r="S2692" s="16">
        <v>0</v>
      </c>
      <c r="T2692" s="16">
        <v>17</v>
      </c>
      <c r="U2692" s="16">
        <f t="shared" ref="U2692" si="639">S2692*3</f>
        <v>0</v>
      </c>
      <c r="V2692" s="17">
        <f t="shared" ref="V2692" si="640">W2692+X2692+Y2692</f>
        <v>6</v>
      </c>
      <c r="W2692" s="16">
        <v>2</v>
      </c>
      <c r="X2692" s="16">
        <v>3</v>
      </c>
      <c r="Y2692" s="16">
        <v>1</v>
      </c>
      <c r="Z2692" s="16">
        <f t="shared" ref="Z2692" si="641">W2692*3+X2692*3+Y2692*2</f>
        <v>17</v>
      </c>
    </row>
    <row r="2695" spans="1:26" ht="15.75" x14ac:dyDescent="0.25">
      <c r="A2695" s="5" t="s">
        <v>11</v>
      </c>
      <c r="B2695" s="3"/>
      <c r="C2695" s="3"/>
      <c r="D2695" s="3"/>
      <c r="E2695" s="3"/>
    </row>
    <row r="2696" spans="1:26" ht="31.5" customHeight="1" x14ac:dyDescent="0.25">
      <c r="A2696" s="13" t="s">
        <v>5</v>
      </c>
      <c r="B2696" s="24" t="s">
        <v>10</v>
      </c>
      <c r="C2696" s="24"/>
      <c r="D2696" s="24"/>
      <c r="E2696" s="27" t="s">
        <v>2</v>
      </c>
      <c r="F2696" s="27"/>
      <c r="G2696" s="27"/>
      <c r="H2696" s="27"/>
      <c r="I2696" s="27"/>
    </row>
    <row r="2697" spans="1:26" ht="15.75" x14ac:dyDescent="0.25">
      <c r="A2697" s="13" t="s">
        <v>1</v>
      </c>
      <c r="B2697" s="24"/>
      <c r="C2697" s="24"/>
      <c r="D2697" s="24"/>
      <c r="E2697" s="24"/>
      <c r="F2697" s="24"/>
      <c r="G2697" s="24"/>
      <c r="H2697" s="24"/>
      <c r="I2697" s="24"/>
    </row>
    <row r="2698" spans="1:26" ht="15.75" x14ac:dyDescent="0.25">
      <c r="A2698" s="13" t="s">
        <v>9</v>
      </c>
      <c r="B2698" s="28"/>
      <c r="C2698" s="29"/>
      <c r="D2698" s="30"/>
      <c r="E2698" s="28"/>
      <c r="F2698" s="29"/>
      <c r="G2698" s="29"/>
      <c r="H2698" s="29"/>
      <c r="I2698" s="30"/>
    </row>
    <row r="2699" spans="1:26" ht="15.75" x14ac:dyDescent="0.25">
      <c r="A2699" s="13" t="s">
        <v>8</v>
      </c>
      <c r="B2699" s="28"/>
      <c r="C2699" s="29"/>
      <c r="D2699" s="30"/>
      <c r="E2699" s="28"/>
      <c r="F2699" s="29"/>
      <c r="G2699" s="29"/>
      <c r="H2699" s="29"/>
      <c r="I2699" s="30"/>
    </row>
    <row r="2700" spans="1:26" ht="15.75" customHeight="1" x14ac:dyDescent="0.25">
      <c r="A2700" s="28" t="s">
        <v>7</v>
      </c>
      <c r="B2700" s="29"/>
      <c r="C2700" s="29"/>
      <c r="D2700" s="30"/>
      <c r="E2700" s="28"/>
      <c r="F2700" s="29"/>
      <c r="G2700" s="29"/>
      <c r="H2700" s="29"/>
      <c r="I2700" s="30"/>
    </row>
    <row r="2701" spans="1:26" ht="15.75" x14ac:dyDescent="0.25">
      <c r="A2701" s="5"/>
      <c r="B2701" s="3"/>
      <c r="C2701" s="3"/>
      <c r="D2701" s="3"/>
      <c r="E2701" s="3"/>
    </row>
    <row r="2702" spans="1:26" ht="15.75" x14ac:dyDescent="0.25">
      <c r="A2702" s="5" t="s">
        <v>6</v>
      </c>
      <c r="B2702" s="3"/>
      <c r="C2702" s="3"/>
      <c r="D2702" s="3"/>
      <c r="E2702" s="3"/>
    </row>
    <row r="2703" spans="1:26" ht="31.5" x14ac:dyDescent="0.25">
      <c r="A2703" s="13" t="s">
        <v>5</v>
      </c>
      <c r="B2703" s="24" t="s">
        <v>4</v>
      </c>
      <c r="C2703" s="24"/>
      <c r="D2703" s="24"/>
      <c r="E2703" s="31" t="s">
        <v>3</v>
      </c>
      <c r="F2703" s="31"/>
      <c r="G2703" s="31"/>
      <c r="H2703" s="31"/>
      <c r="I2703" s="31"/>
      <c r="J2703" s="24" t="s">
        <v>2</v>
      </c>
      <c r="K2703" s="24"/>
    </row>
    <row r="2704" spans="1:26" ht="15.75" x14ac:dyDescent="0.25">
      <c r="A2704" s="13" t="s">
        <v>1</v>
      </c>
      <c r="B2704" s="24"/>
      <c r="C2704" s="24"/>
      <c r="D2704" s="24"/>
      <c r="E2704" s="24"/>
      <c r="F2704" s="24"/>
      <c r="G2704" s="24"/>
      <c r="H2704" s="24"/>
      <c r="I2704" s="24"/>
      <c r="J2704" s="24"/>
      <c r="K2704" s="24"/>
    </row>
    <row r="2705" spans="1:26" ht="15.75" customHeight="1" x14ac:dyDescent="0.25">
      <c r="A2705" s="24" t="s">
        <v>0</v>
      </c>
      <c r="B2705" s="24"/>
      <c r="C2705" s="24"/>
      <c r="D2705" s="24"/>
      <c r="E2705" s="25"/>
      <c r="F2705" s="25"/>
      <c r="G2705" s="25"/>
      <c r="H2705" s="25"/>
      <c r="I2705" s="25"/>
      <c r="J2705" s="24"/>
      <c r="K2705" s="24"/>
    </row>
    <row r="2709" spans="1:26" ht="15.75" x14ac:dyDescent="0.25">
      <c r="A2709" s="41" t="s">
        <v>462</v>
      </c>
      <c r="B2709" s="41"/>
      <c r="C2709" s="41"/>
      <c r="D2709" s="41"/>
      <c r="E2709" s="41"/>
      <c r="F2709" s="41"/>
      <c r="G2709" s="41"/>
      <c r="H2709" s="41"/>
      <c r="I2709" s="41"/>
      <c r="J2709" s="41"/>
      <c r="K2709" s="41"/>
      <c r="L2709" s="41"/>
      <c r="M2709" s="41"/>
      <c r="N2709" s="41"/>
    </row>
    <row r="2710" spans="1:26" ht="15.75" x14ac:dyDescent="0.25">
      <c r="A2710" s="18"/>
      <c r="B2710" s="18"/>
      <c r="C2710" s="18"/>
      <c r="D2710" s="18"/>
      <c r="E2710" s="18"/>
      <c r="F2710" s="18"/>
      <c r="G2710" s="18"/>
      <c r="H2710" s="18"/>
      <c r="I2710" s="18"/>
      <c r="J2710" s="18"/>
      <c r="K2710" s="18"/>
      <c r="L2710" s="18"/>
      <c r="M2710" s="18"/>
      <c r="N2710" s="18"/>
    </row>
    <row r="2711" spans="1:26" ht="15.75" x14ac:dyDescent="0.25">
      <c r="A2711" s="42" t="s">
        <v>17</v>
      </c>
      <c r="B2711" s="42"/>
      <c r="C2711" s="42"/>
      <c r="D2711" s="42"/>
      <c r="E2711" s="42"/>
      <c r="F2711" s="42"/>
      <c r="G2711" s="42"/>
      <c r="H2711" s="42"/>
      <c r="I2711" s="42"/>
      <c r="J2711" s="42"/>
      <c r="K2711" s="42"/>
      <c r="L2711" s="42"/>
      <c r="M2711" s="42"/>
      <c r="N2711" s="42"/>
    </row>
    <row r="2712" spans="1:26" ht="15.75" x14ac:dyDescent="0.25">
      <c r="A2712" s="4"/>
      <c r="B2712" s="4"/>
      <c r="C2712" s="4"/>
      <c r="D2712" s="4"/>
      <c r="E2712" s="4"/>
      <c r="F2712" s="4"/>
      <c r="G2712" s="4"/>
      <c r="H2712" s="4"/>
      <c r="I2712" s="4"/>
      <c r="J2712" s="4"/>
      <c r="K2712" s="4"/>
      <c r="L2712" s="4"/>
      <c r="M2712" s="4"/>
      <c r="N2712" s="4"/>
    </row>
    <row r="2713" spans="1:26" ht="15.75" x14ac:dyDescent="0.25">
      <c r="A2713" s="24" t="s">
        <v>16</v>
      </c>
      <c r="B2713" s="24"/>
      <c r="C2713" s="24"/>
      <c r="D2713" s="24"/>
      <c r="E2713" s="24"/>
      <c r="F2713" s="24"/>
      <c r="G2713" s="24"/>
      <c r="H2713" s="24" t="s">
        <v>15</v>
      </c>
      <c r="I2713" s="24"/>
      <c r="J2713" s="24"/>
      <c r="K2713" s="24"/>
      <c r="L2713" s="24"/>
      <c r="M2713" s="24"/>
      <c r="N2713" s="24"/>
    </row>
    <row r="2714" spans="1:26" x14ac:dyDescent="0.25">
      <c r="A2714" s="32" t="s">
        <v>392</v>
      </c>
      <c r="B2714" s="33"/>
      <c r="C2714" s="33"/>
      <c r="D2714" s="33"/>
      <c r="E2714" s="33"/>
      <c r="F2714" s="33"/>
      <c r="G2714" s="34"/>
      <c r="H2714" s="32" t="s">
        <v>393</v>
      </c>
      <c r="I2714" s="33"/>
      <c r="J2714" s="33"/>
      <c r="K2714" s="33"/>
      <c r="L2714" s="33"/>
      <c r="M2714" s="33"/>
      <c r="N2714" s="34"/>
    </row>
    <row r="2715" spans="1:26" ht="15.75" x14ac:dyDescent="0.25">
      <c r="A2715" s="35"/>
      <c r="B2715" s="35"/>
      <c r="C2715" s="35"/>
      <c r="D2715" s="35"/>
      <c r="E2715" s="35"/>
      <c r="F2715" s="35"/>
      <c r="G2715" s="35"/>
      <c r="H2715" s="36"/>
      <c r="I2715" s="36"/>
      <c r="J2715" s="36"/>
      <c r="K2715" s="36"/>
      <c r="L2715" s="36"/>
      <c r="M2715" s="36"/>
      <c r="N2715" s="36"/>
    </row>
    <row r="2716" spans="1:26" ht="15.75" x14ac:dyDescent="0.25">
      <c r="A2716" s="37" t="s">
        <v>14</v>
      </c>
      <c r="B2716" s="37"/>
      <c r="C2716" s="37"/>
      <c r="D2716" s="37"/>
      <c r="E2716" s="37"/>
      <c r="F2716" s="37"/>
      <c r="G2716" s="37"/>
      <c r="H2716" s="37"/>
      <c r="I2716" s="37"/>
      <c r="J2716" s="37"/>
      <c r="K2716" s="37"/>
      <c r="L2716" s="37"/>
      <c r="M2716" s="37"/>
      <c r="N2716" s="37"/>
    </row>
    <row r="2717" spans="1:26" ht="15.75" x14ac:dyDescent="0.25">
      <c r="A2717" s="15"/>
      <c r="B2717" s="15"/>
      <c r="C2717" s="15"/>
      <c r="D2717" s="15"/>
      <c r="E2717" s="15"/>
      <c r="F2717" s="15"/>
      <c r="G2717" s="15"/>
      <c r="H2717" s="15"/>
      <c r="I2717" s="15"/>
      <c r="J2717" s="15"/>
      <c r="K2717" s="15"/>
      <c r="L2717" s="15"/>
      <c r="M2717" s="15"/>
      <c r="N2717" s="15"/>
    </row>
    <row r="2718" spans="1:26" ht="15" customHeight="1" x14ac:dyDescent="0.25">
      <c r="A2718" s="38" t="s">
        <v>5</v>
      </c>
      <c r="B2718" s="38" t="s">
        <v>63</v>
      </c>
      <c r="C2718" s="38" t="s">
        <v>13</v>
      </c>
      <c r="D2718" s="38" t="s">
        <v>12</v>
      </c>
      <c r="E2718" s="38" t="s">
        <v>52</v>
      </c>
      <c r="F2718" s="32" t="s">
        <v>51</v>
      </c>
      <c r="G2718" s="33"/>
      <c r="H2718" s="33"/>
      <c r="I2718" s="33"/>
      <c r="J2718" s="34"/>
      <c r="K2718" s="32" t="s">
        <v>64</v>
      </c>
      <c r="L2718" s="33"/>
      <c r="M2718" s="33"/>
      <c r="N2718" s="33"/>
      <c r="O2718" s="34"/>
      <c r="P2718" s="32" t="s">
        <v>65</v>
      </c>
      <c r="Q2718" s="33"/>
      <c r="R2718" s="33"/>
      <c r="S2718" s="33"/>
      <c r="T2718" s="33"/>
      <c r="U2718" s="34"/>
      <c r="V2718" s="32" t="s">
        <v>66</v>
      </c>
      <c r="W2718" s="33"/>
      <c r="X2718" s="33"/>
      <c r="Y2718" s="33"/>
      <c r="Z2718" s="7"/>
    </row>
    <row r="2719" spans="1:26" ht="30" x14ac:dyDescent="0.25">
      <c r="A2719" s="38"/>
      <c r="B2719" s="38"/>
      <c r="C2719" s="38"/>
      <c r="D2719" s="38"/>
      <c r="E2719" s="38"/>
      <c r="F2719" s="39" t="s">
        <v>50</v>
      </c>
      <c r="G2719" s="32" t="s">
        <v>49</v>
      </c>
      <c r="H2719" s="33"/>
      <c r="I2719" s="34"/>
      <c r="J2719" s="39" t="s">
        <v>67</v>
      </c>
      <c r="K2719" s="39" t="s">
        <v>50</v>
      </c>
      <c r="L2719" s="32" t="s">
        <v>49</v>
      </c>
      <c r="M2719" s="33"/>
      <c r="N2719" s="34"/>
      <c r="O2719" s="39" t="s">
        <v>67</v>
      </c>
      <c r="P2719" s="39" t="s">
        <v>50</v>
      </c>
      <c r="Q2719" s="38" t="s">
        <v>49</v>
      </c>
      <c r="R2719" s="38"/>
      <c r="S2719" s="38"/>
      <c r="T2719" s="16" t="s">
        <v>67</v>
      </c>
      <c r="U2719" s="16" t="s">
        <v>68</v>
      </c>
      <c r="V2719" s="39" t="s">
        <v>50</v>
      </c>
      <c r="W2719" s="32" t="s">
        <v>49</v>
      </c>
      <c r="X2719" s="33"/>
      <c r="Y2719" s="34"/>
      <c r="Z2719" s="16" t="s">
        <v>68</v>
      </c>
    </row>
    <row r="2720" spans="1:26" ht="60" x14ac:dyDescent="0.25">
      <c r="A2720" s="16">
        <v>1</v>
      </c>
      <c r="B2720" s="16" t="s">
        <v>91</v>
      </c>
      <c r="C2720" s="16"/>
      <c r="D2720" s="16"/>
      <c r="E2720" s="38"/>
      <c r="F2720" s="40"/>
      <c r="G2720" s="16" t="s">
        <v>48</v>
      </c>
      <c r="H2720" s="16" t="s">
        <v>47</v>
      </c>
      <c r="I2720" s="16" t="s">
        <v>46</v>
      </c>
      <c r="J2720" s="40"/>
      <c r="K2720" s="40"/>
      <c r="L2720" s="16" t="s">
        <v>48</v>
      </c>
      <c r="M2720" s="16" t="s">
        <v>47</v>
      </c>
      <c r="N2720" s="16" t="s">
        <v>46</v>
      </c>
      <c r="O2720" s="40"/>
      <c r="P2720" s="40"/>
      <c r="Q2720" s="16" t="s">
        <v>69</v>
      </c>
      <c r="R2720" s="16" t="s">
        <v>47</v>
      </c>
      <c r="S2720" s="16" t="s">
        <v>46</v>
      </c>
      <c r="T2720" s="16" t="s">
        <v>0</v>
      </c>
      <c r="U2720" s="16" t="s">
        <v>70</v>
      </c>
      <c r="V2720" s="40"/>
      <c r="W2720" s="16" t="s">
        <v>71</v>
      </c>
      <c r="X2720" s="16" t="s">
        <v>72</v>
      </c>
      <c r="Y2720" s="16" t="s">
        <v>73</v>
      </c>
      <c r="Z2720" s="16" t="s">
        <v>70</v>
      </c>
    </row>
    <row r="2721" spans="1:26" x14ac:dyDescent="0.25">
      <c r="A2721" s="14"/>
      <c r="B2721" s="26" t="s">
        <v>7</v>
      </c>
      <c r="C2721" s="26"/>
      <c r="D2721" s="26"/>
      <c r="E2721" s="16">
        <f t="shared" ref="E2721" si="642">F2721+K2721+P2721+V2721</f>
        <v>25</v>
      </c>
      <c r="F2721" s="17">
        <f t="shared" ref="F2721" si="643">G2721+H2721+I2721</f>
        <v>23</v>
      </c>
      <c r="G2721" s="16">
        <v>19</v>
      </c>
      <c r="H2721" s="16">
        <v>4</v>
      </c>
      <c r="I2721" s="16">
        <v>0</v>
      </c>
      <c r="J2721" s="16">
        <v>21</v>
      </c>
      <c r="K2721" s="17">
        <f t="shared" ref="K2721" si="644">L2721+M2721+N2721</f>
        <v>0</v>
      </c>
      <c r="L2721" s="16">
        <v>0</v>
      </c>
      <c r="M2721" s="16">
        <v>0</v>
      </c>
      <c r="N2721" s="16">
        <v>0</v>
      </c>
      <c r="O2721" s="17">
        <v>0</v>
      </c>
      <c r="P2721" s="17">
        <f t="shared" ref="P2721" si="645">Q2721+R2721+S2721</f>
        <v>1</v>
      </c>
      <c r="Q2721" s="16">
        <v>0</v>
      </c>
      <c r="R2721" s="16">
        <v>1</v>
      </c>
      <c r="S2721" s="16">
        <v>0</v>
      </c>
      <c r="T2721" s="16">
        <v>1</v>
      </c>
      <c r="U2721" s="16">
        <f t="shared" ref="U2721" si="646">S2721*3</f>
        <v>0</v>
      </c>
      <c r="V2721" s="17">
        <f t="shared" ref="V2721" si="647">W2721+X2721+Y2721</f>
        <v>1</v>
      </c>
      <c r="W2721" s="16">
        <v>0</v>
      </c>
      <c r="X2721" s="16">
        <v>0</v>
      </c>
      <c r="Y2721" s="16">
        <v>1</v>
      </c>
      <c r="Z2721" s="16">
        <f t="shared" ref="Z2721" si="648">W2721*3+X2721*3+Y2721*2</f>
        <v>2</v>
      </c>
    </row>
    <row r="2724" spans="1:26" ht="15.75" x14ac:dyDescent="0.25">
      <c r="A2724" s="5" t="s">
        <v>11</v>
      </c>
      <c r="B2724" s="3"/>
      <c r="C2724" s="3"/>
      <c r="D2724" s="3"/>
      <c r="E2724" s="3"/>
    </row>
    <row r="2725" spans="1:26" ht="31.5" customHeight="1" x14ac:dyDescent="0.25">
      <c r="A2725" s="13" t="s">
        <v>5</v>
      </c>
      <c r="B2725" s="24" t="s">
        <v>10</v>
      </c>
      <c r="C2725" s="24"/>
      <c r="D2725" s="24"/>
      <c r="E2725" s="27" t="s">
        <v>2</v>
      </c>
      <c r="F2725" s="27"/>
      <c r="G2725" s="27"/>
      <c r="H2725" s="27"/>
      <c r="I2725" s="27"/>
    </row>
    <row r="2726" spans="1:26" ht="15.75" x14ac:dyDescent="0.25">
      <c r="A2726" s="13" t="s">
        <v>1</v>
      </c>
      <c r="B2726" s="24"/>
      <c r="C2726" s="24"/>
      <c r="D2726" s="24"/>
      <c r="E2726" s="24"/>
      <c r="F2726" s="24"/>
      <c r="G2726" s="24"/>
      <c r="H2726" s="24"/>
      <c r="I2726" s="24"/>
    </row>
    <row r="2727" spans="1:26" ht="15.75" x14ac:dyDescent="0.25">
      <c r="A2727" s="13" t="s">
        <v>9</v>
      </c>
      <c r="B2727" s="28"/>
      <c r="C2727" s="29"/>
      <c r="D2727" s="30"/>
      <c r="E2727" s="28"/>
      <c r="F2727" s="29"/>
      <c r="G2727" s="29"/>
      <c r="H2727" s="29"/>
      <c r="I2727" s="30"/>
    </row>
    <row r="2728" spans="1:26" ht="15.75" x14ac:dyDescent="0.25">
      <c r="A2728" s="13" t="s">
        <v>8</v>
      </c>
      <c r="B2728" s="28"/>
      <c r="C2728" s="29"/>
      <c r="D2728" s="30"/>
      <c r="E2728" s="28"/>
      <c r="F2728" s="29"/>
      <c r="G2728" s="29"/>
      <c r="H2728" s="29"/>
      <c r="I2728" s="30"/>
    </row>
    <row r="2729" spans="1:26" ht="15.75" customHeight="1" x14ac:dyDescent="0.25">
      <c r="A2729" s="28" t="s">
        <v>7</v>
      </c>
      <c r="B2729" s="29"/>
      <c r="C2729" s="29"/>
      <c r="D2729" s="30"/>
      <c r="E2729" s="28"/>
      <c r="F2729" s="29"/>
      <c r="G2729" s="29"/>
      <c r="H2729" s="29"/>
      <c r="I2729" s="30"/>
    </row>
    <row r="2730" spans="1:26" ht="15.75" x14ac:dyDescent="0.25">
      <c r="A2730" s="5"/>
      <c r="B2730" s="3"/>
      <c r="C2730" s="3"/>
      <c r="D2730" s="3"/>
      <c r="E2730" s="3"/>
    </row>
    <row r="2731" spans="1:26" ht="15.75" x14ac:dyDescent="0.25">
      <c r="A2731" s="5" t="s">
        <v>6</v>
      </c>
      <c r="B2731" s="3"/>
      <c r="C2731" s="3"/>
      <c r="D2731" s="3"/>
      <c r="E2731" s="3"/>
    </row>
    <row r="2732" spans="1:26" ht="31.5" x14ac:dyDescent="0.25">
      <c r="A2732" s="13" t="s">
        <v>5</v>
      </c>
      <c r="B2732" s="24" t="s">
        <v>4</v>
      </c>
      <c r="C2732" s="24"/>
      <c r="D2732" s="24"/>
      <c r="E2732" s="31" t="s">
        <v>3</v>
      </c>
      <c r="F2732" s="31"/>
      <c r="G2732" s="31"/>
      <c r="H2732" s="31"/>
      <c r="I2732" s="31"/>
      <c r="J2732" s="24" t="s">
        <v>2</v>
      </c>
      <c r="K2732" s="24"/>
    </row>
    <row r="2733" spans="1:26" ht="15.75" x14ac:dyDescent="0.25">
      <c r="A2733" s="13" t="s">
        <v>1</v>
      </c>
      <c r="B2733" s="24"/>
      <c r="C2733" s="24"/>
      <c r="D2733" s="24"/>
      <c r="E2733" s="24"/>
      <c r="F2733" s="24"/>
      <c r="G2733" s="24"/>
      <c r="H2733" s="24"/>
      <c r="I2733" s="24"/>
      <c r="J2733" s="24"/>
      <c r="K2733" s="24"/>
    </row>
    <row r="2734" spans="1:26" ht="15.75" customHeight="1" x14ac:dyDescent="0.25">
      <c r="A2734" s="24" t="s">
        <v>0</v>
      </c>
      <c r="B2734" s="24"/>
      <c r="C2734" s="24"/>
      <c r="D2734" s="24"/>
      <c r="E2734" s="25"/>
      <c r="F2734" s="25"/>
      <c r="G2734" s="25"/>
      <c r="H2734" s="25"/>
      <c r="I2734" s="25"/>
      <c r="J2734" s="24"/>
      <c r="K2734" s="24"/>
    </row>
    <row r="2738" spans="1:26" ht="15.75" x14ac:dyDescent="0.25">
      <c r="A2738" s="41" t="s">
        <v>463</v>
      </c>
      <c r="B2738" s="41"/>
      <c r="C2738" s="41"/>
      <c r="D2738" s="41"/>
      <c r="E2738" s="41"/>
      <c r="F2738" s="41"/>
      <c r="G2738" s="41"/>
      <c r="H2738" s="41"/>
      <c r="I2738" s="41"/>
      <c r="J2738" s="41"/>
      <c r="K2738" s="41"/>
      <c r="L2738" s="41"/>
      <c r="M2738" s="41"/>
      <c r="N2738" s="41"/>
    </row>
    <row r="2739" spans="1:26" ht="15.75" x14ac:dyDescent="0.25">
      <c r="A2739" s="18"/>
      <c r="B2739" s="18"/>
      <c r="C2739" s="18"/>
      <c r="D2739" s="18"/>
      <c r="E2739" s="18"/>
      <c r="F2739" s="18"/>
      <c r="G2739" s="18"/>
      <c r="H2739" s="18"/>
      <c r="I2739" s="18"/>
      <c r="J2739" s="18"/>
      <c r="K2739" s="18"/>
      <c r="L2739" s="18"/>
      <c r="M2739" s="18"/>
      <c r="N2739" s="18"/>
    </row>
    <row r="2740" spans="1:26" ht="15.75" x14ac:dyDescent="0.25">
      <c r="A2740" s="42" t="s">
        <v>17</v>
      </c>
      <c r="B2740" s="42"/>
      <c r="C2740" s="42"/>
      <c r="D2740" s="42"/>
      <c r="E2740" s="42"/>
      <c r="F2740" s="42"/>
      <c r="G2740" s="42"/>
      <c r="H2740" s="42"/>
      <c r="I2740" s="42"/>
      <c r="J2740" s="42"/>
      <c r="K2740" s="42"/>
      <c r="L2740" s="42"/>
      <c r="M2740" s="42"/>
      <c r="N2740" s="42"/>
    </row>
    <row r="2741" spans="1:26" ht="15.75" x14ac:dyDescent="0.25">
      <c r="A2741" s="4"/>
      <c r="B2741" s="4"/>
      <c r="C2741" s="4"/>
      <c r="D2741" s="4"/>
      <c r="E2741" s="4"/>
      <c r="F2741" s="4"/>
      <c r="G2741" s="4"/>
      <c r="H2741" s="4"/>
      <c r="I2741" s="4"/>
      <c r="J2741" s="4"/>
      <c r="K2741" s="4"/>
      <c r="L2741" s="4"/>
      <c r="M2741" s="4"/>
      <c r="N2741" s="4"/>
    </row>
    <row r="2742" spans="1:26" ht="15.75" x14ac:dyDescent="0.25">
      <c r="A2742" s="24" t="s">
        <v>16</v>
      </c>
      <c r="B2742" s="24"/>
      <c r="C2742" s="24"/>
      <c r="D2742" s="24"/>
      <c r="E2742" s="24"/>
      <c r="F2742" s="24"/>
      <c r="G2742" s="24"/>
      <c r="H2742" s="24" t="s">
        <v>15</v>
      </c>
      <c r="I2742" s="24"/>
      <c r="J2742" s="24"/>
      <c r="K2742" s="24"/>
      <c r="L2742" s="24"/>
      <c r="M2742" s="24"/>
      <c r="N2742" s="24"/>
    </row>
    <row r="2743" spans="1:26" x14ac:dyDescent="0.25">
      <c r="A2743" s="32" t="s">
        <v>394</v>
      </c>
      <c r="B2743" s="33"/>
      <c r="C2743" s="33"/>
      <c r="D2743" s="33"/>
      <c r="E2743" s="33"/>
      <c r="F2743" s="33"/>
      <c r="G2743" s="34"/>
      <c r="H2743" s="32" t="s">
        <v>395</v>
      </c>
      <c r="I2743" s="33"/>
      <c r="J2743" s="33"/>
      <c r="K2743" s="33"/>
      <c r="L2743" s="33"/>
      <c r="M2743" s="33"/>
      <c r="N2743" s="34"/>
    </row>
    <row r="2744" spans="1:26" ht="15.75" x14ac:dyDescent="0.25">
      <c r="A2744" s="35"/>
      <c r="B2744" s="35"/>
      <c r="C2744" s="35"/>
      <c r="D2744" s="35"/>
      <c r="E2744" s="35"/>
      <c r="F2744" s="35"/>
      <c r="G2744" s="35"/>
      <c r="H2744" s="36"/>
      <c r="I2744" s="36"/>
      <c r="J2744" s="36"/>
      <c r="K2744" s="36"/>
      <c r="L2744" s="36"/>
      <c r="M2744" s="36"/>
      <c r="N2744" s="36"/>
    </row>
    <row r="2745" spans="1:26" ht="15.75" x14ac:dyDescent="0.25">
      <c r="A2745" s="37" t="s">
        <v>14</v>
      </c>
      <c r="B2745" s="37"/>
      <c r="C2745" s="37"/>
      <c r="D2745" s="37"/>
      <c r="E2745" s="37"/>
      <c r="F2745" s="37"/>
      <c r="G2745" s="37"/>
      <c r="H2745" s="37"/>
      <c r="I2745" s="37"/>
      <c r="J2745" s="37"/>
      <c r="K2745" s="37"/>
      <c r="L2745" s="37"/>
      <c r="M2745" s="37"/>
      <c r="N2745" s="37"/>
    </row>
    <row r="2746" spans="1:26" ht="15.75" x14ac:dyDescent="0.25">
      <c r="A2746" s="15"/>
      <c r="B2746" s="15"/>
      <c r="C2746" s="15"/>
      <c r="D2746" s="15"/>
      <c r="E2746" s="15"/>
      <c r="F2746" s="15"/>
      <c r="G2746" s="15"/>
      <c r="H2746" s="15"/>
      <c r="I2746" s="15"/>
      <c r="J2746" s="15"/>
      <c r="K2746" s="15"/>
      <c r="L2746" s="15"/>
      <c r="M2746" s="15"/>
      <c r="N2746" s="15"/>
    </row>
    <row r="2747" spans="1:26" ht="15" customHeight="1" x14ac:dyDescent="0.25">
      <c r="A2747" s="38" t="s">
        <v>5</v>
      </c>
      <c r="B2747" s="38" t="s">
        <v>63</v>
      </c>
      <c r="C2747" s="38" t="s">
        <v>13</v>
      </c>
      <c r="D2747" s="38" t="s">
        <v>12</v>
      </c>
      <c r="E2747" s="38" t="s">
        <v>52</v>
      </c>
      <c r="F2747" s="32" t="s">
        <v>51</v>
      </c>
      <c r="G2747" s="33"/>
      <c r="H2747" s="33"/>
      <c r="I2747" s="33"/>
      <c r="J2747" s="34"/>
      <c r="K2747" s="32" t="s">
        <v>64</v>
      </c>
      <c r="L2747" s="33"/>
      <c r="M2747" s="33"/>
      <c r="N2747" s="33"/>
      <c r="O2747" s="34"/>
      <c r="P2747" s="32" t="s">
        <v>65</v>
      </c>
      <c r="Q2747" s="33"/>
      <c r="R2747" s="33"/>
      <c r="S2747" s="33"/>
      <c r="T2747" s="33"/>
      <c r="U2747" s="34"/>
      <c r="V2747" s="32" t="s">
        <v>66</v>
      </c>
      <c r="W2747" s="33"/>
      <c r="X2747" s="33"/>
      <c r="Y2747" s="33"/>
      <c r="Z2747" s="7"/>
    </row>
    <row r="2748" spans="1:26" ht="30" x14ac:dyDescent="0.25">
      <c r="A2748" s="38"/>
      <c r="B2748" s="38"/>
      <c r="C2748" s="38"/>
      <c r="D2748" s="38"/>
      <c r="E2748" s="38"/>
      <c r="F2748" s="39" t="s">
        <v>50</v>
      </c>
      <c r="G2748" s="32" t="s">
        <v>49</v>
      </c>
      <c r="H2748" s="33"/>
      <c r="I2748" s="34"/>
      <c r="J2748" s="39" t="s">
        <v>67</v>
      </c>
      <c r="K2748" s="39" t="s">
        <v>50</v>
      </c>
      <c r="L2748" s="32" t="s">
        <v>49</v>
      </c>
      <c r="M2748" s="33"/>
      <c r="N2748" s="34"/>
      <c r="O2748" s="39" t="s">
        <v>67</v>
      </c>
      <c r="P2748" s="39" t="s">
        <v>50</v>
      </c>
      <c r="Q2748" s="38" t="s">
        <v>49</v>
      </c>
      <c r="R2748" s="38"/>
      <c r="S2748" s="38"/>
      <c r="T2748" s="16" t="s">
        <v>67</v>
      </c>
      <c r="U2748" s="16" t="s">
        <v>68</v>
      </c>
      <c r="V2748" s="39" t="s">
        <v>50</v>
      </c>
      <c r="W2748" s="32" t="s">
        <v>49</v>
      </c>
      <c r="X2748" s="33"/>
      <c r="Y2748" s="34"/>
      <c r="Z2748" s="16" t="s">
        <v>68</v>
      </c>
    </row>
    <row r="2749" spans="1:26" ht="60" x14ac:dyDescent="0.25">
      <c r="A2749" s="16">
        <v>1</v>
      </c>
      <c r="B2749" s="16" t="s">
        <v>396</v>
      </c>
      <c r="C2749" s="16"/>
      <c r="D2749" s="16"/>
      <c r="E2749" s="38"/>
      <c r="F2749" s="40"/>
      <c r="G2749" s="16" t="s">
        <v>48</v>
      </c>
      <c r="H2749" s="16" t="s">
        <v>47</v>
      </c>
      <c r="I2749" s="16" t="s">
        <v>46</v>
      </c>
      <c r="J2749" s="40"/>
      <c r="K2749" s="40"/>
      <c r="L2749" s="16" t="s">
        <v>48</v>
      </c>
      <c r="M2749" s="16" t="s">
        <v>47</v>
      </c>
      <c r="N2749" s="16" t="s">
        <v>46</v>
      </c>
      <c r="O2749" s="40"/>
      <c r="P2749" s="40"/>
      <c r="Q2749" s="16" t="s">
        <v>69</v>
      </c>
      <c r="R2749" s="16" t="s">
        <v>47</v>
      </c>
      <c r="S2749" s="16" t="s">
        <v>46</v>
      </c>
      <c r="T2749" s="16" t="s">
        <v>0</v>
      </c>
      <c r="U2749" s="16" t="s">
        <v>70</v>
      </c>
      <c r="V2749" s="40"/>
      <c r="W2749" s="16" t="s">
        <v>71</v>
      </c>
      <c r="X2749" s="16" t="s">
        <v>72</v>
      </c>
      <c r="Y2749" s="16" t="s">
        <v>73</v>
      </c>
      <c r="Z2749" s="16" t="s">
        <v>70</v>
      </c>
    </row>
    <row r="2750" spans="1:26" x14ac:dyDescent="0.25">
      <c r="A2750" s="14"/>
      <c r="B2750" s="26" t="s">
        <v>7</v>
      </c>
      <c r="C2750" s="26"/>
      <c r="D2750" s="26"/>
      <c r="E2750" s="16">
        <f t="shared" ref="E2750" si="649">F2750+K2750+P2750+V2750</f>
        <v>487</v>
      </c>
      <c r="F2750" s="17">
        <f t="shared" ref="F2750" si="650">G2750+H2750+I2750</f>
        <v>461</v>
      </c>
      <c r="G2750" s="16">
        <v>406</v>
      </c>
      <c r="H2750" s="16">
        <v>55</v>
      </c>
      <c r="I2750" s="16">
        <v>0</v>
      </c>
      <c r="J2750" s="16">
        <v>417</v>
      </c>
      <c r="K2750" s="17">
        <f t="shared" ref="K2750" si="651">L2750+M2750+N2750</f>
        <v>0</v>
      </c>
      <c r="L2750" s="16">
        <v>0</v>
      </c>
      <c r="M2750" s="16">
        <v>0</v>
      </c>
      <c r="N2750" s="16">
        <v>0</v>
      </c>
      <c r="O2750" s="17">
        <v>0</v>
      </c>
      <c r="P2750" s="17">
        <f t="shared" ref="P2750" si="652">Q2750+R2750+S2750</f>
        <v>23</v>
      </c>
      <c r="Q2750" s="16">
        <v>7</v>
      </c>
      <c r="R2750" s="16">
        <v>16</v>
      </c>
      <c r="S2750" s="16">
        <v>0</v>
      </c>
      <c r="T2750" s="16">
        <v>23</v>
      </c>
      <c r="U2750" s="16">
        <f t="shared" ref="U2750" si="653">S2750*3</f>
        <v>0</v>
      </c>
      <c r="V2750" s="17">
        <f t="shared" ref="V2750" si="654">W2750+X2750+Y2750</f>
        <v>3</v>
      </c>
      <c r="W2750" s="16">
        <v>1</v>
      </c>
      <c r="X2750" s="16">
        <v>1</v>
      </c>
      <c r="Y2750" s="16">
        <v>1</v>
      </c>
      <c r="Z2750" s="16">
        <f t="shared" ref="Z2750" si="655">W2750*3+X2750*3+Y2750*2</f>
        <v>8</v>
      </c>
    </row>
    <row r="2753" spans="1:14" ht="15.75" x14ac:dyDescent="0.25">
      <c r="A2753" s="5" t="s">
        <v>11</v>
      </c>
      <c r="B2753" s="3"/>
      <c r="C2753" s="3"/>
      <c r="D2753" s="3"/>
      <c r="E2753" s="3"/>
    </row>
    <row r="2754" spans="1:14" ht="31.5" customHeight="1" x14ac:dyDescent="0.25">
      <c r="A2754" s="13" t="s">
        <v>5</v>
      </c>
      <c r="B2754" s="24" t="s">
        <v>10</v>
      </c>
      <c r="C2754" s="24"/>
      <c r="D2754" s="24"/>
      <c r="E2754" s="27" t="s">
        <v>2</v>
      </c>
      <c r="F2754" s="27"/>
      <c r="G2754" s="27"/>
      <c r="H2754" s="27"/>
      <c r="I2754" s="27"/>
    </row>
    <row r="2755" spans="1:14" ht="15.75" x14ac:dyDescent="0.25">
      <c r="A2755" s="13" t="s">
        <v>1</v>
      </c>
      <c r="B2755" s="24"/>
      <c r="C2755" s="24"/>
      <c r="D2755" s="24"/>
      <c r="E2755" s="24"/>
      <c r="F2755" s="24"/>
      <c r="G2755" s="24"/>
      <c r="H2755" s="24"/>
      <c r="I2755" s="24"/>
    </row>
    <row r="2756" spans="1:14" ht="15.75" x14ac:dyDescent="0.25">
      <c r="A2756" s="13" t="s">
        <v>9</v>
      </c>
      <c r="B2756" s="28"/>
      <c r="C2756" s="29"/>
      <c r="D2756" s="30"/>
      <c r="E2756" s="28"/>
      <c r="F2756" s="29"/>
      <c r="G2756" s="29"/>
      <c r="H2756" s="29"/>
      <c r="I2756" s="30"/>
    </row>
    <row r="2757" spans="1:14" ht="15.75" x14ac:dyDescent="0.25">
      <c r="A2757" s="13" t="s">
        <v>8</v>
      </c>
      <c r="B2757" s="28"/>
      <c r="C2757" s="29"/>
      <c r="D2757" s="30"/>
      <c r="E2757" s="28"/>
      <c r="F2757" s="29"/>
      <c r="G2757" s="29"/>
      <c r="H2757" s="29"/>
      <c r="I2757" s="30"/>
    </row>
    <row r="2758" spans="1:14" ht="15.75" customHeight="1" x14ac:dyDescent="0.25">
      <c r="A2758" s="28" t="s">
        <v>7</v>
      </c>
      <c r="B2758" s="29"/>
      <c r="C2758" s="29"/>
      <c r="D2758" s="30"/>
      <c r="E2758" s="28"/>
      <c r="F2758" s="29"/>
      <c r="G2758" s="29"/>
      <c r="H2758" s="29"/>
      <c r="I2758" s="30"/>
    </row>
    <row r="2759" spans="1:14" ht="15.75" x14ac:dyDescent="0.25">
      <c r="A2759" s="5"/>
      <c r="B2759" s="3"/>
      <c r="C2759" s="3"/>
      <c r="D2759" s="3"/>
      <c r="E2759" s="3"/>
    </row>
    <row r="2760" spans="1:14" ht="15.75" x14ac:dyDescent="0.25">
      <c r="A2760" s="5" t="s">
        <v>6</v>
      </c>
      <c r="B2760" s="3"/>
      <c r="C2760" s="3"/>
      <c r="D2760" s="3"/>
      <c r="E2760" s="3"/>
    </row>
    <row r="2761" spans="1:14" ht="31.5" x14ac:dyDescent="0.25">
      <c r="A2761" s="13" t="s">
        <v>5</v>
      </c>
      <c r="B2761" s="24" t="s">
        <v>4</v>
      </c>
      <c r="C2761" s="24"/>
      <c r="D2761" s="24"/>
      <c r="E2761" s="31" t="s">
        <v>3</v>
      </c>
      <c r="F2761" s="31"/>
      <c r="G2761" s="31"/>
      <c r="H2761" s="31"/>
      <c r="I2761" s="31"/>
      <c r="J2761" s="24" t="s">
        <v>2</v>
      </c>
      <c r="K2761" s="24"/>
    </row>
    <row r="2762" spans="1:14" ht="15.75" x14ac:dyDescent="0.25">
      <c r="A2762" s="13" t="s">
        <v>1</v>
      </c>
      <c r="B2762" s="24"/>
      <c r="C2762" s="24"/>
      <c r="D2762" s="24"/>
      <c r="E2762" s="24"/>
      <c r="F2762" s="24"/>
      <c r="G2762" s="24"/>
      <c r="H2762" s="24"/>
      <c r="I2762" s="24"/>
      <c r="J2762" s="24"/>
      <c r="K2762" s="24"/>
    </row>
    <row r="2763" spans="1:14" ht="15.75" customHeight="1" x14ac:dyDescent="0.25">
      <c r="A2763" s="24" t="s">
        <v>0</v>
      </c>
      <c r="B2763" s="24"/>
      <c r="C2763" s="24"/>
      <c r="D2763" s="24"/>
      <c r="E2763" s="25"/>
      <c r="F2763" s="25"/>
      <c r="G2763" s="25"/>
      <c r="H2763" s="25"/>
      <c r="I2763" s="25"/>
      <c r="J2763" s="24"/>
      <c r="K2763" s="24"/>
    </row>
    <row r="2767" spans="1:14" ht="15.75" x14ac:dyDescent="0.25">
      <c r="A2767" s="41" t="s">
        <v>464</v>
      </c>
      <c r="B2767" s="41"/>
      <c r="C2767" s="41"/>
      <c r="D2767" s="41"/>
      <c r="E2767" s="41"/>
      <c r="F2767" s="41"/>
      <c r="G2767" s="41"/>
      <c r="H2767" s="41"/>
      <c r="I2767" s="41"/>
      <c r="J2767" s="41"/>
      <c r="K2767" s="41"/>
      <c r="L2767" s="41"/>
      <c r="M2767" s="41"/>
      <c r="N2767" s="41"/>
    </row>
    <row r="2768" spans="1:14" ht="15.75" x14ac:dyDescent="0.25">
      <c r="A2768" s="18"/>
      <c r="B2768" s="18"/>
      <c r="C2768" s="18"/>
      <c r="D2768" s="18"/>
      <c r="E2768" s="18"/>
      <c r="F2768" s="18"/>
      <c r="G2768" s="18"/>
      <c r="H2768" s="18"/>
      <c r="I2768" s="18"/>
      <c r="J2768" s="18"/>
      <c r="K2768" s="18"/>
      <c r="L2768" s="18"/>
      <c r="M2768" s="18"/>
      <c r="N2768" s="18"/>
    </row>
    <row r="2769" spans="1:26" ht="15.75" x14ac:dyDescent="0.25">
      <c r="A2769" s="42" t="s">
        <v>17</v>
      </c>
      <c r="B2769" s="42"/>
      <c r="C2769" s="42"/>
      <c r="D2769" s="42"/>
      <c r="E2769" s="42"/>
      <c r="F2769" s="42"/>
      <c r="G2769" s="42"/>
      <c r="H2769" s="42"/>
      <c r="I2769" s="42"/>
      <c r="J2769" s="42"/>
      <c r="K2769" s="42"/>
      <c r="L2769" s="42"/>
      <c r="M2769" s="42"/>
      <c r="N2769" s="42"/>
    </row>
    <row r="2770" spans="1:26" ht="15.75" x14ac:dyDescent="0.25">
      <c r="A2770" s="4"/>
      <c r="B2770" s="4"/>
      <c r="C2770" s="4"/>
      <c r="D2770" s="4"/>
      <c r="E2770" s="4"/>
      <c r="F2770" s="4"/>
      <c r="G2770" s="4"/>
      <c r="H2770" s="4"/>
      <c r="I2770" s="4"/>
      <c r="J2770" s="4"/>
      <c r="K2770" s="4"/>
      <c r="L2770" s="4"/>
      <c r="M2770" s="4"/>
      <c r="N2770" s="4"/>
    </row>
    <row r="2771" spans="1:26" ht="15.75" x14ac:dyDescent="0.25">
      <c r="A2771" s="24" t="s">
        <v>16</v>
      </c>
      <c r="B2771" s="24"/>
      <c r="C2771" s="24"/>
      <c r="D2771" s="24"/>
      <c r="E2771" s="24"/>
      <c r="F2771" s="24"/>
      <c r="G2771" s="24"/>
      <c r="H2771" s="24" t="s">
        <v>15</v>
      </c>
      <c r="I2771" s="24"/>
      <c r="J2771" s="24"/>
      <c r="K2771" s="24"/>
      <c r="L2771" s="24"/>
      <c r="M2771" s="24"/>
      <c r="N2771" s="24"/>
    </row>
    <row r="2772" spans="1:26" x14ac:dyDescent="0.25">
      <c r="A2772" s="32" t="s">
        <v>397</v>
      </c>
      <c r="B2772" s="33"/>
      <c r="C2772" s="33"/>
      <c r="D2772" s="33"/>
      <c r="E2772" s="33"/>
      <c r="F2772" s="33"/>
      <c r="G2772" s="34"/>
      <c r="H2772" s="32" t="s">
        <v>398</v>
      </c>
      <c r="I2772" s="33"/>
      <c r="J2772" s="33"/>
      <c r="K2772" s="33"/>
      <c r="L2772" s="33"/>
      <c r="M2772" s="33"/>
      <c r="N2772" s="34"/>
    </row>
    <row r="2773" spans="1:26" ht="15.75" x14ac:dyDescent="0.25">
      <c r="A2773" s="35"/>
      <c r="B2773" s="35"/>
      <c r="C2773" s="35"/>
      <c r="D2773" s="35"/>
      <c r="E2773" s="35"/>
      <c r="F2773" s="35"/>
      <c r="G2773" s="35"/>
      <c r="H2773" s="36"/>
      <c r="I2773" s="36"/>
      <c r="J2773" s="36"/>
      <c r="K2773" s="36"/>
      <c r="L2773" s="36"/>
      <c r="M2773" s="36"/>
      <c r="N2773" s="36"/>
    </row>
    <row r="2774" spans="1:26" ht="15.75" x14ac:dyDescent="0.25">
      <c r="A2774" s="37" t="s">
        <v>14</v>
      </c>
      <c r="B2774" s="37"/>
      <c r="C2774" s="37"/>
      <c r="D2774" s="37"/>
      <c r="E2774" s="37"/>
      <c r="F2774" s="37"/>
      <c r="G2774" s="37"/>
      <c r="H2774" s="37"/>
      <c r="I2774" s="37"/>
      <c r="J2774" s="37"/>
      <c r="K2774" s="37"/>
      <c r="L2774" s="37"/>
      <c r="M2774" s="37"/>
      <c r="N2774" s="37"/>
    </row>
    <row r="2775" spans="1:26" ht="15.75" x14ac:dyDescent="0.25">
      <c r="A2775" s="15"/>
      <c r="B2775" s="15"/>
      <c r="C2775" s="15"/>
      <c r="D2775" s="15"/>
      <c r="E2775" s="15"/>
      <c r="F2775" s="15"/>
      <c r="G2775" s="15"/>
      <c r="H2775" s="15"/>
      <c r="I2775" s="15"/>
      <c r="J2775" s="15"/>
      <c r="K2775" s="15"/>
      <c r="L2775" s="15"/>
      <c r="M2775" s="15"/>
      <c r="N2775" s="15"/>
    </row>
    <row r="2776" spans="1:26" ht="15" customHeight="1" x14ac:dyDescent="0.25">
      <c r="A2776" s="38" t="s">
        <v>5</v>
      </c>
      <c r="B2776" s="38" t="s">
        <v>63</v>
      </c>
      <c r="C2776" s="38" t="s">
        <v>13</v>
      </c>
      <c r="D2776" s="38" t="s">
        <v>12</v>
      </c>
      <c r="E2776" s="38" t="s">
        <v>52</v>
      </c>
      <c r="F2776" s="32" t="s">
        <v>51</v>
      </c>
      <c r="G2776" s="33"/>
      <c r="H2776" s="33"/>
      <c r="I2776" s="33"/>
      <c r="J2776" s="34"/>
      <c r="K2776" s="32" t="s">
        <v>64</v>
      </c>
      <c r="L2776" s="33"/>
      <c r="M2776" s="33"/>
      <c r="N2776" s="33"/>
      <c r="O2776" s="34"/>
      <c r="P2776" s="32" t="s">
        <v>65</v>
      </c>
      <c r="Q2776" s="33"/>
      <c r="R2776" s="33"/>
      <c r="S2776" s="33"/>
      <c r="T2776" s="33"/>
      <c r="U2776" s="34"/>
      <c r="V2776" s="32" t="s">
        <v>66</v>
      </c>
      <c r="W2776" s="33"/>
      <c r="X2776" s="33"/>
      <c r="Y2776" s="33"/>
      <c r="Z2776" s="7"/>
    </row>
    <row r="2777" spans="1:26" ht="30" x14ac:dyDescent="0.25">
      <c r="A2777" s="38"/>
      <c r="B2777" s="38"/>
      <c r="C2777" s="38"/>
      <c r="D2777" s="38"/>
      <c r="E2777" s="38"/>
      <c r="F2777" s="39" t="s">
        <v>50</v>
      </c>
      <c r="G2777" s="32" t="s">
        <v>49</v>
      </c>
      <c r="H2777" s="33"/>
      <c r="I2777" s="34"/>
      <c r="J2777" s="39" t="s">
        <v>67</v>
      </c>
      <c r="K2777" s="39" t="s">
        <v>50</v>
      </c>
      <c r="L2777" s="32" t="s">
        <v>49</v>
      </c>
      <c r="M2777" s="33"/>
      <c r="N2777" s="34"/>
      <c r="O2777" s="39" t="s">
        <v>67</v>
      </c>
      <c r="P2777" s="39" t="s">
        <v>50</v>
      </c>
      <c r="Q2777" s="38" t="s">
        <v>49</v>
      </c>
      <c r="R2777" s="38"/>
      <c r="S2777" s="38"/>
      <c r="T2777" s="16" t="s">
        <v>67</v>
      </c>
      <c r="U2777" s="16" t="s">
        <v>68</v>
      </c>
      <c r="V2777" s="39" t="s">
        <v>50</v>
      </c>
      <c r="W2777" s="32" t="s">
        <v>49</v>
      </c>
      <c r="X2777" s="33"/>
      <c r="Y2777" s="34"/>
      <c r="Z2777" s="16" t="s">
        <v>68</v>
      </c>
    </row>
    <row r="2778" spans="1:26" ht="60" x14ac:dyDescent="0.25">
      <c r="A2778" s="16">
        <v>1</v>
      </c>
      <c r="B2778" s="16" t="s">
        <v>92</v>
      </c>
      <c r="C2778" s="16"/>
      <c r="D2778" s="16"/>
      <c r="E2778" s="38"/>
      <c r="F2778" s="40"/>
      <c r="G2778" s="16" t="s">
        <v>48</v>
      </c>
      <c r="H2778" s="16" t="s">
        <v>47</v>
      </c>
      <c r="I2778" s="16" t="s">
        <v>46</v>
      </c>
      <c r="J2778" s="40"/>
      <c r="K2778" s="40"/>
      <c r="L2778" s="16" t="s">
        <v>48</v>
      </c>
      <c r="M2778" s="16" t="s">
        <v>47</v>
      </c>
      <c r="N2778" s="16" t="s">
        <v>46</v>
      </c>
      <c r="O2778" s="40"/>
      <c r="P2778" s="40"/>
      <c r="Q2778" s="16" t="s">
        <v>69</v>
      </c>
      <c r="R2778" s="16" t="s">
        <v>47</v>
      </c>
      <c r="S2778" s="16" t="s">
        <v>46</v>
      </c>
      <c r="T2778" s="16" t="s">
        <v>0</v>
      </c>
      <c r="U2778" s="16" t="s">
        <v>70</v>
      </c>
      <c r="V2778" s="40"/>
      <c r="W2778" s="16" t="s">
        <v>71</v>
      </c>
      <c r="X2778" s="16" t="s">
        <v>72</v>
      </c>
      <c r="Y2778" s="16" t="s">
        <v>73</v>
      </c>
      <c r="Z2778" s="16" t="s">
        <v>70</v>
      </c>
    </row>
    <row r="2779" spans="1:26" x14ac:dyDescent="0.25">
      <c r="A2779" s="14"/>
      <c r="B2779" s="26" t="s">
        <v>7</v>
      </c>
      <c r="C2779" s="26"/>
      <c r="D2779" s="26"/>
      <c r="E2779" s="16">
        <f t="shared" ref="E2779" si="656">F2779+K2779+P2779+V2779</f>
        <v>117</v>
      </c>
      <c r="F2779" s="17">
        <f t="shared" ref="F2779" si="657">G2779+H2779+I2779</f>
        <v>108</v>
      </c>
      <c r="G2779" s="16">
        <v>97</v>
      </c>
      <c r="H2779" s="16">
        <v>11</v>
      </c>
      <c r="I2779" s="16">
        <v>0</v>
      </c>
      <c r="J2779" s="16">
        <v>107</v>
      </c>
      <c r="K2779" s="17">
        <f t="shared" ref="K2779" si="658">L2779+M2779+N2779</f>
        <v>0</v>
      </c>
      <c r="L2779" s="16">
        <v>0</v>
      </c>
      <c r="M2779" s="16">
        <v>0</v>
      </c>
      <c r="N2779" s="16">
        <v>0</v>
      </c>
      <c r="O2779" s="17">
        <v>0</v>
      </c>
      <c r="P2779" s="17">
        <f t="shared" ref="P2779" si="659">Q2779+R2779+S2779</f>
        <v>8</v>
      </c>
      <c r="Q2779" s="16">
        <v>3</v>
      </c>
      <c r="R2779" s="16">
        <v>5</v>
      </c>
      <c r="S2779" s="16">
        <v>0</v>
      </c>
      <c r="T2779" s="16">
        <v>8</v>
      </c>
      <c r="U2779" s="16">
        <f t="shared" ref="U2779" si="660">S2779*3</f>
        <v>0</v>
      </c>
      <c r="V2779" s="17">
        <f t="shared" ref="V2779" si="661">W2779+X2779+Y2779</f>
        <v>1</v>
      </c>
      <c r="W2779" s="16">
        <v>0</v>
      </c>
      <c r="X2779" s="16">
        <v>0</v>
      </c>
      <c r="Y2779" s="16">
        <v>1</v>
      </c>
      <c r="Z2779" s="16">
        <f t="shared" ref="Z2779" si="662">W2779*3+X2779*3+Y2779*2</f>
        <v>2</v>
      </c>
    </row>
    <row r="2782" spans="1:26" ht="15.75" x14ac:dyDescent="0.25">
      <c r="A2782" s="5" t="s">
        <v>11</v>
      </c>
      <c r="B2782" s="3"/>
      <c r="C2782" s="3"/>
      <c r="D2782" s="3"/>
      <c r="E2782" s="3"/>
    </row>
    <row r="2783" spans="1:26" ht="31.5" customHeight="1" x14ac:dyDescent="0.25">
      <c r="A2783" s="13" t="s">
        <v>5</v>
      </c>
      <c r="B2783" s="24" t="s">
        <v>10</v>
      </c>
      <c r="C2783" s="24"/>
      <c r="D2783" s="24"/>
      <c r="E2783" s="27" t="s">
        <v>2</v>
      </c>
      <c r="F2783" s="27"/>
      <c r="G2783" s="27"/>
      <c r="H2783" s="27"/>
      <c r="I2783" s="27"/>
    </row>
    <row r="2784" spans="1:26" ht="15.75" x14ac:dyDescent="0.25">
      <c r="A2784" s="13" t="s">
        <v>1</v>
      </c>
      <c r="B2784" s="24"/>
      <c r="C2784" s="24"/>
      <c r="D2784" s="24"/>
      <c r="E2784" s="24"/>
      <c r="F2784" s="24"/>
      <c r="G2784" s="24"/>
      <c r="H2784" s="24"/>
      <c r="I2784" s="24"/>
    </row>
    <row r="2785" spans="1:14" ht="15.75" x14ac:dyDescent="0.25">
      <c r="A2785" s="13" t="s">
        <v>9</v>
      </c>
      <c r="B2785" s="28"/>
      <c r="C2785" s="29"/>
      <c r="D2785" s="30"/>
      <c r="E2785" s="28"/>
      <c r="F2785" s="29"/>
      <c r="G2785" s="29"/>
      <c r="H2785" s="29"/>
      <c r="I2785" s="30"/>
    </row>
    <row r="2786" spans="1:14" ht="15.75" x14ac:dyDescent="0.25">
      <c r="A2786" s="13" t="s">
        <v>8</v>
      </c>
      <c r="B2786" s="28"/>
      <c r="C2786" s="29"/>
      <c r="D2786" s="30"/>
      <c r="E2786" s="28"/>
      <c r="F2786" s="29"/>
      <c r="G2786" s="29"/>
      <c r="H2786" s="29"/>
      <c r="I2786" s="30"/>
    </row>
    <row r="2787" spans="1:14" ht="15.75" customHeight="1" x14ac:dyDescent="0.25">
      <c r="A2787" s="28" t="s">
        <v>7</v>
      </c>
      <c r="B2787" s="29"/>
      <c r="C2787" s="29"/>
      <c r="D2787" s="30"/>
      <c r="E2787" s="28"/>
      <c r="F2787" s="29"/>
      <c r="G2787" s="29"/>
      <c r="H2787" s="29"/>
      <c r="I2787" s="30"/>
    </row>
    <row r="2788" spans="1:14" ht="15.75" x14ac:dyDescent="0.25">
      <c r="A2788" s="5"/>
      <c r="B2788" s="3"/>
      <c r="C2788" s="3"/>
      <c r="D2788" s="3"/>
      <c r="E2788" s="3"/>
    </row>
    <row r="2789" spans="1:14" ht="15.75" x14ac:dyDescent="0.25">
      <c r="A2789" s="5" t="s">
        <v>6</v>
      </c>
      <c r="B2789" s="3"/>
      <c r="C2789" s="3"/>
      <c r="D2789" s="3"/>
      <c r="E2789" s="3"/>
    </row>
    <row r="2790" spans="1:14" ht="31.5" x14ac:dyDescent="0.25">
      <c r="A2790" s="13" t="s">
        <v>5</v>
      </c>
      <c r="B2790" s="24" t="s">
        <v>4</v>
      </c>
      <c r="C2790" s="24"/>
      <c r="D2790" s="24"/>
      <c r="E2790" s="31" t="s">
        <v>3</v>
      </c>
      <c r="F2790" s="31"/>
      <c r="G2790" s="31"/>
      <c r="H2790" s="31"/>
      <c r="I2790" s="31"/>
      <c r="J2790" s="24" t="s">
        <v>2</v>
      </c>
      <c r="K2790" s="24"/>
    </row>
    <row r="2791" spans="1:14" ht="15.75" x14ac:dyDescent="0.25">
      <c r="A2791" s="13" t="s">
        <v>1</v>
      </c>
      <c r="B2791" s="24"/>
      <c r="C2791" s="24"/>
      <c r="D2791" s="24"/>
      <c r="E2791" s="24"/>
      <c r="F2791" s="24"/>
      <c r="G2791" s="24"/>
      <c r="H2791" s="24"/>
      <c r="I2791" s="24"/>
      <c r="J2791" s="24"/>
      <c r="K2791" s="24"/>
    </row>
    <row r="2792" spans="1:14" ht="15.75" customHeight="1" x14ac:dyDescent="0.25">
      <c r="A2792" s="24" t="s">
        <v>0</v>
      </c>
      <c r="B2792" s="24"/>
      <c r="C2792" s="24"/>
      <c r="D2792" s="24"/>
      <c r="E2792" s="25"/>
      <c r="F2792" s="25"/>
      <c r="G2792" s="25"/>
      <c r="H2792" s="25"/>
      <c r="I2792" s="25"/>
      <c r="J2792" s="24"/>
      <c r="K2792" s="24"/>
    </row>
    <row r="2796" spans="1:14" ht="15.75" x14ac:dyDescent="0.25">
      <c r="A2796" s="41" t="s">
        <v>465</v>
      </c>
      <c r="B2796" s="41"/>
      <c r="C2796" s="41"/>
      <c r="D2796" s="41"/>
      <c r="E2796" s="41"/>
      <c r="F2796" s="41"/>
      <c r="G2796" s="41"/>
      <c r="H2796" s="41"/>
      <c r="I2796" s="41"/>
      <c r="J2796" s="41"/>
      <c r="K2796" s="41"/>
      <c r="L2796" s="41"/>
      <c r="M2796" s="41"/>
      <c r="N2796" s="41"/>
    </row>
    <row r="2797" spans="1:14" ht="15.75" x14ac:dyDescent="0.25">
      <c r="A2797" s="18"/>
      <c r="B2797" s="18"/>
      <c r="C2797" s="18"/>
      <c r="D2797" s="18"/>
      <c r="E2797" s="18"/>
      <c r="F2797" s="18"/>
      <c r="G2797" s="18"/>
      <c r="H2797" s="18"/>
      <c r="I2797" s="18"/>
      <c r="J2797" s="18"/>
      <c r="K2797" s="18"/>
      <c r="L2797" s="18"/>
      <c r="M2797" s="18"/>
      <c r="N2797" s="18"/>
    </row>
    <row r="2798" spans="1:14" ht="15.75" x14ac:dyDescent="0.25">
      <c r="A2798" s="42" t="s">
        <v>17</v>
      </c>
      <c r="B2798" s="42"/>
      <c r="C2798" s="42"/>
      <c r="D2798" s="42"/>
      <c r="E2798" s="42"/>
      <c r="F2798" s="42"/>
      <c r="G2798" s="42"/>
      <c r="H2798" s="42"/>
      <c r="I2798" s="42"/>
      <c r="J2798" s="42"/>
      <c r="K2798" s="42"/>
      <c r="L2798" s="42"/>
      <c r="M2798" s="42"/>
      <c r="N2798" s="42"/>
    </row>
    <row r="2799" spans="1:14" ht="15.75" x14ac:dyDescent="0.25">
      <c r="A2799" s="4"/>
      <c r="B2799" s="4"/>
      <c r="C2799" s="4"/>
      <c r="D2799" s="4"/>
      <c r="E2799" s="4"/>
      <c r="F2799" s="4"/>
      <c r="G2799" s="4"/>
      <c r="H2799" s="4"/>
      <c r="I2799" s="4"/>
      <c r="J2799" s="4"/>
      <c r="K2799" s="4"/>
      <c r="L2799" s="4"/>
      <c r="M2799" s="4"/>
      <c r="N2799" s="4"/>
    </row>
    <row r="2800" spans="1:14" ht="15.75" x14ac:dyDescent="0.25">
      <c r="A2800" s="24" t="s">
        <v>16</v>
      </c>
      <c r="B2800" s="24"/>
      <c r="C2800" s="24"/>
      <c r="D2800" s="24"/>
      <c r="E2800" s="24"/>
      <c r="F2800" s="24"/>
      <c r="G2800" s="24"/>
      <c r="H2800" s="24" t="s">
        <v>15</v>
      </c>
      <c r="I2800" s="24"/>
      <c r="J2800" s="24"/>
      <c r="K2800" s="24"/>
      <c r="L2800" s="24"/>
      <c r="M2800" s="24"/>
      <c r="N2800" s="24"/>
    </row>
    <row r="2801" spans="1:26" x14ac:dyDescent="0.25">
      <c r="A2801" s="32" t="s">
        <v>399</v>
      </c>
      <c r="B2801" s="33"/>
      <c r="C2801" s="33"/>
      <c r="D2801" s="33"/>
      <c r="E2801" s="33"/>
      <c r="F2801" s="33"/>
      <c r="G2801" s="34"/>
      <c r="H2801" s="32" t="s">
        <v>400</v>
      </c>
      <c r="I2801" s="33"/>
      <c r="J2801" s="33"/>
      <c r="K2801" s="33"/>
      <c r="L2801" s="33"/>
      <c r="M2801" s="33"/>
      <c r="N2801" s="34"/>
    </row>
    <row r="2802" spans="1:26" ht="15.75" x14ac:dyDescent="0.25">
      <c r="A2802" s="35"/>
      <c r="B2802" s="35"/>
      <c r="C2802" s="35"/>
      <c r="D2802" s="35"/>
      <c r="E2802" s="35"/>
      <c r="F2802" s="35"/>
      <c r="G2802" s="35"/>
      <c r="H2802" s="36"/>
      <c r="I2802" s="36"/>
      <c r="J2802" s="36"/>
      <c r="K2802" s="36"/>
      <c r="L2802" s="36"/>
      <c r="M2802" s="36"/>
      <c r="N2802" s="36"/>
    </row>
    <row r="2803" spans="1:26" ht="15.75" x14ac:dyDescent="0.25">
      <c r="A2803" s="37" t="s">
        <v>14</v>
      </c>
      <c r="B2803" s="37"/>
      <c r="C2803" s="37"/>
      <c r="D2803" s="37"/>
      <c r="E2803" s="37"/>
      <c r="F2803" s="37"/>
      <c r="G2803" s="37"/>
      <c r="H2803" s="37"/>
      <c r="I2803" s="37"/>
      <c r="J2803" s="37"/>
      <c r="K2803" s="37"/>
      <c r="L2803" s="37"/>
      <c r="M2803" s="37"/>
      <c r="N2803" s="37"/>
    </row>
    <row r="2804" spans="1:26" ht="15.75" x14ac:dyDescent="0.25">
      <c r="A2804" s="15"/>
      <c r="B2804" s="15"/>
      <c r="C2804" s="15"/>
      <c r="D2804" s="15"/>
      <c r="E2804" s="15"/>
      <c r="F2804" s="15"/>
      <c r="G2804" s="15"/>
      <c r="H2804" s="15"/>
      <c r="I2804" s="15"/>
      <c r="J2804" s="15"/>
      <c r="K2804" s="15"/>
      <c r="L2804" s="15"/>
      <c r="M2804" s="15"/>
      <c r="N2804" s="15"/>
    </row>
    <row r="2805" spans="1:26" ht="15" customHeight="1" x14ac:dyDescent="0.25">
      <c r="A2805" s="38" t="s">
        <v>5</v>
      </c>
      <c r="B2805" s="38" t="s">
        <v>63</v>
      </c>
      <c r="C2805" s="38" t="s">
        <v>13</v>
      </c>
      <c r="D2805" s="38" t="s">
        <v>12</v>
      </c>
      <c r="E2805" s="38" t="s">
        <v>52</v>
      </c>
      <c r="F2805" s="32" t="s">
        <v>51</v>
      </c>
      <c r="G2805" s="33"/>
      <c r="H2805" s="33"/>
      <c r="I2805" s="33"/>
      <c r="J2805" s="34"/>
      <c r="K2805" s="32" t="s">
        <v>64</v>
      </c>
      <c r="L2805" s="33"/>
      <c r="M2805" s="33"/>
      <c r="N2805" s="33"/>
      <c r="O2805" s="34"/>
      <c r="P2805" s="32" t="s">
        <v>65</v>
      </c>
      <c r="Q2805" s="33"/>
      <c r="R2805" s="33"/>
      <c r="S2805" s="33"/>
      <c r="T2805" s="33"/>
      <c r="U2805" s="34"/>
      <c r="V2805" s="32" t="s">
        <v>66</v>
      </c>
      <c r="W2805" s="33"/>
      <c r="X2805" s="33"/>
      <c r="Y2805" s="33"/>
      <c r="Z2805" s="7"/>
    </row>
    <row r="2806" spans="1:26" ht="30" x14ac:dyDescent="0.25">
      <c r="A2806" s="38"/>
      <c r="B2806" s="38"/>
      <c r="C2806" s="38"/>
      <c r="D2806" s="38"/>
      <c r="E2806" s="38"/>
      <c r="F2806" s="39" t="s">
        <v>50</v>
      </c>
      <c r="G2806" s="32" t="s">
        <v>49</v>
      </c>
      <c r="H2806" s="33"/>
      <c r="I2806" s="34"/>
      <c r="J2806" s="39" t="s">
        <v>67</v>
      </c>
      <c r="K2806" s="39" t="s">
        <v>50</v>
      </c>
      <c r="L2806" s="32" t="s">
        <v>49</v>
      </c>
      <c r="M2806" s="33"/>
      <c r="N2806" s="34"/>
      <c r="O2806" s="39" t="s">
        <v>67</v>
      </c>
      <c r="P2806" s="39" t="s">
        <v>50</v>
      </c>
      <c r="Q2806" s="38" t="s">
        <v>49</v>
      </c>
      <c r="R2806" s="38"/>
      <c r="S2806" s="38"/>
      <c r="T2806" s="16" t="s">
        <v>67</v>
      </c>
      <c r="U2806" s="16" t="s">
        <v>68</v>
      </c>
      <c r="V2806" s="39" t="s">
        <v>50</v>
      </c>
      <c r="W2806" s="32" t="s">
        <v>49</v>
      </c>
      <c r="X2806" s="33"/>
      <c r="Y2806" s="34"/>
      <c r="Z2806" s="16" t="s">
        <v>68</v>
      </c>
    </row>
    <row r="2807" spans="1:26" ht="60" x14ac:dyDescent="0.25">
      <c r="A2807" s="16">
        <v>1</v>
      </c>
      <c r="B2807" s="16" t="s">
        <v>93</v>
      </c>
      <c r="C2807" s="16"/>
      <c r="D2807" s="16"/>
      <c r="E2807" s="38"/>
      <c r="F2807" s="40"/>
      <c r="G2807" s="16" t="s">
        <v>48</v>
      </c>
      <c r="H2807" s="16" t="s">
        <v>47</v>
      </c>
      <c r="I2807" s="16" t="s">
        <v>46</v>
      </c>
      <c r="J2807" s="40"/>
      <c r="K2807" s="40"/>
      <c r="L2807" s="16" t="s">
        <v>48</v>
      </c>
      <c r="M2807" s="16" t="s">
        <v>47</v>
      </c>
      <c r="N2807" s="16" t="s">
        <v>46</v>
      </c>
      <c r="O2807" s="40"/>
      <c r="P2807" s="40"/>
      <c r="Q2807" s="16" t="s">
        <v>69</v>
      </c>
      <c r="R2807" s="16" t="s">
        <v>47</v>
      </c>
      <c r="S2807" s="16" t="s">
        <v>46</v>
      </c>
      <c r="T2807" s="16" t="s">
        <v>0</v>
      </c>
      <c r="U2807" s="16" t="s">
        <v>70</v>
      </c>
      <c r="V2807" s="40"/>
      <c r="W2807" s="16" t="s">
        <v>71</v>
      </c>
      <c r="X2807" s="16" t="s">
        <v>72</v>
      </c>
      <c r="Y2807" s="16" t="s">
        <v>73</v>
      </c>
      <c r="Z2807" s="16" t="s">
        <v>70</v>
      </c>
    </row>
    <row r="2808" spans="1:26" x14ac:dyDescent="0.25">
      <c r="A2808" s="14"/>
      <c r="B2808" s="26" t="s">
        <v>7</v>
      </c>
      <c r="C2808" s="26"/>
      <c r="D2808" s="26"/>
      <c r="E2808" s="16">
        <f t="shared" ref="E2808" si="663">F2808+K2808+P2808+V2808</f>
        <v>60</v>
      </c>
      <c r="F2808" s="17">
        <f t="shared" ref="F2808" si="664">G2808+H2808+I2808</f>
        <v>44</v>
      </c>
      <c r="G2808" s="16">
        <v>33</v>
      </c>
      <c r="H2808" s="16">
        <v>11</v>
      </c>
      <c r="I2808" s="16">
        <v>0</v>
      </c>
      <c r="J2808" s="16">
        <v>42</v>
      </c>
      <c r="K2808" s="17">
        <f t="shared" ref="K2808" si="665">L2808+M2808+N2808</f>
        <v>0</v>
      </c>
      <c r="L2808" s="16">
        <v>0</v>
      </c>
      <c r="M2808" s="16">
        <v>0</v>
      </c>
      <c r="N2808" s="16">
        <v>0</v>
      </c>
      <c r="O2808" s="17">
        <v>0</v>
      </c>
      <c r="P2808" s="17">
        <f t="shared" ref="P2808" si="666">Q2808+R2808+S2808</f>
        <v>8</v>
      </c>
      <c r="Q2808" s="16">
        <v>5</v>
      </c>
      <c r="R2808" s="16">
        <v>1</v>
      </c>
      <c r="S2808" s="16">
        <v>2</v>
      </c>
      <c r="T2808" s="16">
        <v>8</v>
      </c>
      <c r="U2808" s="16">
        <v>6</v>
      </c>
      <c r="V2808" s="17">
        <f t="shared" ref="V2808" si="667">W2808+X2808+Y2808</f>
        <v>8</v>
      </c>
      <c r="W2808" s="16">
        <v>5</v>
      </c>
      <c r="X2808" s="16">
        <v>2</v>
      </c>
      <c r="Y2808" s="16">
        <v>1</v>
      </c>
      <c r="Z2808" s="16">
        <f t="shared" ref="Z2808" si="668">W2808*3+X2808*3+Y2808*2</f>
        <v>23</v>
      </c>
    </row>
    <row r="2811" spans="1:26" ht="15.75" x14ac:dyDescent="0.25">
      <c r="A2811" s="5" t="s">
        <v>11</v>
      </c>
      <c r="B2811" s="3"/>
      <c r="C2811" s="3"/>
      <c r="D2811" s="3"/>
      <c r="E2811" s="3"/>
    </row>
    <row r="2812" spans="1:26" ht="31.5" customHeight="1" x14ac:dyDescent="0.25">
      <c r="A2812" s="13" t="s">
        <v>5</v>
      </c>
      <c r="B2812" s="24" t="s">
        <v>10</v>
      </c>
      <c r="C2812" s="24"/>
      <c r="D2812" s="24"/>
      <c r="E2812" s="27" t="s">
        <v>2</v>
      </c>
      <c r="F2812" s="27"/>
      <c r="G2812" s="27"/>
      <c r="H2812" s="27"/>
      <c r="I2812" s="27"/>
    </row>
    <row r="2813" spans="1:26" ht="15.75" x14ac:dyDescent="0.25">
      <c r="A2813" s="13" t="s">
        <v>1</v>
      </c>
      <c r="B2813" s="24"/>
      <c r="C2813" s="24"/>
      <c r="D2813" s="24"/>
      <c r="E2813" s="24"/>
      <c r="F2813" s="24"/>
      <c r="G2813" s="24"/>
      <c r="H2813" s="24"/>
      <c r="I2813" s="24"/>
    </row>
    <row r="2814" spans="1:26" ht="15.75" x14ac:dyDescent="0.25">
      <c r="A2814" s="13" t="s">
        <v>9</v>
      </c>
      <c r="B2814" s="28"/>
      <c r="C2814" s="29"/>
      <c r="D2814" s="30"/>
      <c r="E2814" s="28"/>
      <c r="F2814" s="29"/>
      <c r="G2814" s="29"/>
      <c r="H2814" s="29"/>
      <c r="I2814" s="30"/>
    </row>
    <row r="2815" spans="1:26" ht="15.75" x14ac:dyDescent="0.25">
      <c r="A2815" s="13" t="s">
        <v>8</v>
      </c>
      <c r="B2815" s="28"/>
      <c r="C2815" s="29"/>
      <c r="D2815" s="30"/>
      <c r="E2815" s="28"/>
      <c r="F2815" s="29"/>
      <c r="G2815" s="29"/>
      <c r="H2815" s="29"/>
      <c r="I2815" s="30"/>
    </row>
    <row r="2816" spans="1:26" ht="15.75" customHeight="1" x14ac:dyDescent="0.25">
      <c r="A2816" s="28" t="s">
        <v>7</v>
      </c>
      <c r="B2816" s="29"/>
      <c r="C2816" s="29"/>
      <c r="D2816" s="30"/>
      <c r="E2816" s="28"/>
      <c r="F2816" s="29"/>
      <c r="G2816" s="29"/>
      <c r="H2816" s="29"/>
      <c r="I2816" s="30"/>
    </row>
    <row r="2817" spans="1:14" ht="15.75" x14ac:dyDescent="0.25">
      <c r="A2817" s="5"/>
      <c r="B2817" s="3"/>
      <c r="C2817" s="3"/>
      <c r="D2817" s="3"/>
      <c r="E2817" s="3"/>
    </row>
    <row r="2818" spans="1:14" ht="15.75" x14ac:dyDescent="0.25">
      <c r="A2818" s="5" t="s">
        <v>6</v>
      </c>
      <c r="B2818" s="3"/>
      <c r="C2818" s="3"/>
      <c r="D2818" s="3"/>
      <c r="E2818" s="3"/>
    </row>
    <row r="2819" spans="1:14" ht="31.5" x14ac:dyDescent="0.25">
      <c r="A2819" s="13" t="s">
        <v>5</v>
      </c>
      <c r="B2819" s="24" t="s">
        <v>4</v>
      </c>
      <c r="C2819" s="24"/>
      <c r="D2819" s="24"/>
      <c r="E2819" s="31" t="s">
        <v>3</v>
      </c>
      <c r="F2819" s="31"/>
      <c r="G2819" s="31"/>
      <c r="H2819" s="31"/>
      <c r="I2819" s="31"/>
      <c r="J2819" s="24" t="s">
        <v>2</v>
      </c>
      <c r="K2819" s="24"/>
    </row>
    <row r="2820" spans="1:14" ht="15.75" x14ac:dyDescent="0.25">
      <c r="A2820" s="13" t="s">
        <v>1</v>
      </c>
      <c r="B2820" s="24"/>
      <c r="C2820" s="24"/>
      <c r="D2820" s="24"/>
      <c r="E2820" s="24"/>
      <c r="F2820" s="24"/>
      <c r="G2820" s="24"/>
      <c r="H2820" s="24"/>
      <c r="I2820" s="24"/>
      <c r="J2820" s="24"/>
      <c r="K2820" s="24"/>
    </row>
    <row r="2821" spans="1:14" ht="15.75" customHeight="1" x14ac:dyDescent="0.25">
      <c r="A2821" s="24" t="s">
        <v>0</v>
      </c>
      <c r="B2821" s="24"/>
      <c r="C2821" s="24"/>
      <c r="D2821" s="24"/>
      <c r="E2821" s="25"/>
      <c r="F2821" s="25"/>
      <c r="G2821" s="25"/>
      <c r="H2821" s="25"/>
      <c r="I2821" s="25"/>
      <c r="J2821" s="24"/>
      <c r="K2821" s="24"/>
    </row>
    <row r="2825" spans="1:14" ht="15.75" x14ac:dyDescent="0.25">
      <c r="A2825" s="41" t="s">
        <v>466</v>
      </c>
      <c r="B2825" s="41"/>
      <c r="C2825" s="41"/>
      <c r="D2825" s="41"/>
      <c r="E2825" s="41"/>
      <c r="F2825" s="41"/>
      <c r="G2825" s="41"/>
      <c r="H2825" s="41"/>
      <c r="I2825" s="41"/>
      <c r="J2825" s="41"/>
      <c r="K2825" s="41"/>
      <c r="L2825" s="41"/>
      <c r="M2825" s="41"/>
      <c r="N2825" s="41"/>
    </row>
    <row r="2826" spans="1:14" ht="15.75" x14ac:dyDescent="0.25">
      <c r="A2826" s="18"/>
      <c r="B2826" s="18"/>
      <c r="C2826" s="18"/>
      <c r="D2826" s="18"/>
      <c r="E2826" s="18"/>
      <c r="F2826" s="18"/>
      <c r="G2826" s="18"/>
      <c r="H2826" s="18"/>
      <c r="I2826" s="18"/>
      <c r="J2826" s="18"/>
      <c r="K2826" s="18"/>
      <c r="L2826" s="18"/>
      <c r="M2826" s="18"/>
      <c r="N2826" s="18"/>
    </row>
    <row r="2827" spans="1:14" ht="15.75" x14ac:dyDescent="0.25">
      <c r="A2827" s="42" t="s">
        <v>17</v>
      </c>
      <c r="B2827" s="42"/>
      <c r="C2827" s="42"/>
      <c r="D2827" s="42"/>
      <c r="E2827" s="42"/>
      <c r="F2827" s="42"/>
      <c r="G2827" s="42"/>
      <c r="H2827" s="42"/>
      <c r="I2827" s="42"/>
      <c r="J2827" s="42"/>
      <c r="K2827" s="42"/>
      <c r="L2827" s="42"/>
      <c r="M2827" s="42"/>
      <c r="N2827" s="42"/>
    </row>
    <row r="2828" spans="1:14" ht="15.75" x14ac:dyDescent="0.25">
      <c r="A2828" s="4"/>
      <c r="B2828" s="4"/>
      <c r="C2828" s="4"/>
      <c r="D2828" s="4"/>
      <c r="E2828" s="4"/>
      <c r="F2828" s="4"/>
      <c r="G2828" s="4"/>
      <c r="H2828" s="4"/>
      <c r="I2828" s="4"/>
      <c r="J2828" s="4"/>
      <c r="K2828" s="4"/>
      <c r="L2828" s="4"/>
      <c r="M2828" s="4"/>
      <c r="N2828" s="4"/>
    </row>
    <row r="2829" spans="1:14" ht="15.75" x14ac:dyDescent="0.25">
      <c r="A2829" s="24" t="s">
        <v>16</v>
      </c>
      <c r="B2829" s="24"/>
      <c r="C2829" s="24"/>
      <c r="D2829" s="24"/>
      <c r="E2829" s="24"/>
      <c r="F2829" s="24"/>
      <c r="G2829" s="24"/>
      <c r="H2829" s="24" t="s">
        <v>15</v>
      </c>
      <c r="I2829" s="24"/>
      <c r="J2829" s="24"/>
      <c r="K2829" s="24"/>
      <c r="L2829" s="24"/>
      <c r="M2829" s="24"/>
      <c r="N2829" s="24"/>
    </row>
    <row r="2830" spans="1:14" x14ac:dyDescent="0.25">
      <c r="A2830" s="32" t="s">
        <v>399</v>
      </c>
      <c r="B2830" s="33"/>
      <c r="C2830" s="33"/>
      <c r="D2830" s="33"/>
      <c r="E2830" s="33"/>
      <c r="F2830" s="33"/>
      <c r="G2830" s="34"/>
      <c r="H2830" s="32" t="s">
        <v>401</v>
      </c>
      <c r="I2830" s="33"/>
      <c r="J2830" s="33"/>
      <c r="K2830" s="33"/>
      <c r="L2830" s="33"/>
      <c r="M2830" s="33"/>
      <c r="N2830" s="34"/>
    </row>
    <row r="2831" spans="1:14" ht="15.75" x14ac:dyDescent="0.25">
      <c r="A2831" s="35"/>
      <c r="B2831" s="35"/>
      <c r="C2831" s="35"/>
      <c r="D2831" s="35"/>
      <c r="E2831" s="35"/>
      <c r="F2831" s="35"/>
      <c r="G2831" s="35"/>
      <c r="H2831" s="36"/>
      <c r="I2831" s="36"/>
      <c r="J2831" s="36"/>
      <c r="K2831" s="36"/>
      <c r="L2831" s="36"/>
      <c r="M2831" s="36"/>
      <c r="N2831" s="36"/>
    </row>
    <row r="2832" spans="1:14" ht="15.75" x14ac:dyDescent="0.25">
      <c r="A2832" s="37" t="s">
        <v>14</v>
      </c>
      <c r="B2832" s="37"/>
      <c r="C2832" s="37"/>
      <c r="D2832" s="37"/>
      <c r="E2832" s="37"/>
      <c r="F2832" s="37"/>
      <c r="G2832" s="37"/>
      <c r="H2832" s="37"/>
      <c r="I2832" s="37"/>
      <c r="J2832" s="37"/>
      <c r="K2832" s="37"/>
      <c r="L2832" s="37"/>
      <c r="M2832" s="37"/>
      <c r="N2832" s="37"/>
    </row>
    <row r="2833" spans="1:26" ht="15.75" x14ac:dyDescent="0.25">
      <c r="A2833" s="15"/>
      <c r="B2833" s="15"/>
      <c r="C2833" s="15"/>
      <c r="D2833" s="15"/>
      <c r="E2833" s="15"/>
      <c r="F2833" s="15"/>
      <c r="G2833" s="15"/>
      <c r="H2833" s="15"/>
      <c r="I2833" s="15"/>
      <c r="J2833" s="15"/>
      <c r="K2833" s="15"/>
      <c r="L2833" s="15"/>
      <c r="M2833" s="15"/>
      <c r="N2833" s="15"/>
    </row>
    <row r="2834" spans="1:26" ht="15" customHeight="1" x14ac:dyDescent="0.25">
      <c r="A2834" s="38" t="s">
        <v>5</v>
      </c>
      <c r="B2834" s="38" t="s">
        <v>63</v>
      </c>
      <c r="C2834" s="38" t="s">
        <v>13</v>
      </c>
      <c r="D2834" s="38" t="s">
        <v>12</v>
      </c>
      <c r="E2834" s="38" t="s">
        <v>52</v>
      </c>
      <c r="F2834" s="32" t="s">
        <v>51</v>
      </c>
      <c r="G2834" s="33"/>
      <c r="H2834" s="33"/>
      <c r="I2834" s="33"/>
      <c r="J2834" s="34"/>
      <c r="K2834" s="32" t="s">
        <v>64</v>
      </c>
      <c r="L2834" s="33"/>
      <c r="M2834" s="33"/>
      <c r="N2834" s="33"/>
      <c r="O2834" s="34"/>
      <c r="P2834" s="32" t="s">
        <v>65</v>
      </c>
      <c r="Q2834" s="33"/>
      <c r="R2834" s="33"/>
      <c r="S2834" s="33"/>
      <c r="T2834" s="33"/>
      <c r="U2834" s="34"/>
      <c r="V2834" s="32" t="s">
        <v>66</v>
      </c>
      <c r="W2834" s="33"/>
      <c r="X2834" s="33"/>
      <c r="Y2834" s="33"/>
      <c r="Z2834" s="7"/>
    </row>
    <row r="2835" spans="1:26" ht="30" x14ac:dyDescent="0.25">
      <c r="A2835" s="38"/>
      <c r="B2835" s="38"/>
      <c r="C2835" s="38"/>
      <c r="D2835" s="38"/>
      <c r="E2835" s="38"/>
      <c r="F2835" s="39" t="s">
        <v>50</v>
      </c>
      <c r="G2835" s="32" t="s">
        <v>49</v>
      </c>
      <c r="H2835" s="33"/>
      <c r="I2835" s="34"/>
      <c r="J2835" s="39" t="s">
        <v>67</v>
      </c>
      <c r="K2835" s="39" t="s">
        <v>50</v>
      </c>
      <c r="L2835" s="32" t="s">
        <v>49</v>
      </c>
      <c r="M2835" s="33"/>
      <c r="N2835" s="34"/>
      <c r="O2835" s="39" t="s">
        <v>67</v>
      </c>
      <c r="P2835" s="39" t="s">
        <v>50</v>
      </c>
      <c r="Q2835" s="38" t="s">
        <v>49</v>
      </c>
      <c r="R2835" s="38"/>
      <c r="S2835" s="38"/>
      <c r="T2835" s="16" t="s">
        <v>67</v>
      </c>
      <c r="U2835" s="16" t="s">
        <v>68</v>
      </c>
      <c r="V2835" s="39" t="s">
        <v>50</v>
      </c>
      <c r="W2835" s="32" t="s">
        <v>49</v>
      </c>
      <c r="X2835" s="33"/>
      <c r="Y2835" s="34"/>
      <c r="Z2835" s="16" t="s">
        <v>68</v>
      </c>
    </row>
    <row r="2836" spans="1:26" ht="60" x14ac:dyDescent="0.25">
      <c r="A2836" s="16">
        <v>1</v>
      </c>
      <c r="B2836" s="16" t="s">
        <v>94</v>
      </c>
      <c r="C2836" s="16"/>
      <c r="D2836" s="16"/>
      <c r="E2836" s="38"/>
      <c r="F2836" s="40"/>
      <c r="G2836" s="16" t="s">
        <v>48</v>
      </c>
      <c r="H2836" s="16" t="s">
        <v>47</v>
      </c>
      <c r="I2836" s="16" t="s">
        <v>46</v>
      </c>
      <c r="J2836" s="40"/>
      <c r="K2836" s="40"/>
      <c r="L2836" s="16" t="s">
        <v>48</v>
      </c>
      <c r="M2836" s="16" t="s">
        <v>47</v>
      </c>
      <c r="N2836" s="16" t="s">
        <v>46</v>
      </c>
      <c r="O2836" s="40"/>
      <c r="P2836" s="40"/>
      <c r="Q2836" s="16" t="s">
        <v>69</v>
      </c>
      <c r="R2836" s="16" t="s">
        <v>47</v>
      </c>
      <c r="S2836" s="16" t="s">
        <v>46</v>
      </c>
      <c r="T2836" s="16" t="s">
        <v>0</v>
      </c>
      <c r="U2836" s="16" t="s">
        <v>70</v>
      </c>
      <c r="V2836" s="40"/>
      <c r="W2836" s="16" t="s">
        <v>71</v>
      </c>
      <c r="X2836" s="16" t="s">
        <v>72</v>
      </c>
      <c r="Y2836" s="16" t="s">
        <v>73</v>
      </c>
      <c r="Z2836" s="16" t="s">
        <v>70</v>
      </c>
    </row>
    <row r="2837" spans="1:26" x14ac:dyDescent="0.25">
      <c r="A2837" s="14"/>
      <c r="B2837" s="26" t="s">
        <v>7</v>
      </c>
      <c r="C2837" s="26"/>
      <c r="D2837" s="26"/>
      <c r="E2837" s="16">
        <f t="shared" ref="E2837" si="669">F2837+K2837+P2837+V2837</f>
        <v>250</v>
      </c>
      <c r="F2837" s="16">
        <f t="shared" ref="F2837" si="670">G2837+H2837+I2837</f>
        <v>224</v>
      </c>
      <c r="G2837" s="16">
        <v>187</v>
      </c>
      <c r="H2837" s="16">
        <v>37</v>
      </c>
      <c r="I2837" s="16">
        <v>0</v>
      </c>
      <c r="J2837" s="16">
        <v>217</v>
      </c>
      <c r="K2837" s="16">
        <f t="shared" ref="K2837" si="671">L2837+M2837+N2837</f>
        <v>0</v>
      </c>
      <c r="L2837" s="16">
        <v>0</v>
      </c>
      <c r="M2837" s="16">
        <v>0</v>
      </c>
      <c r="N2837" s="16">
        <v>0</v>
      </c>
      <c r="O2837" s="16">
        <v>0</v>
      </c>
      <c r="P2837" s="16">
        <f t="shared" ref="P2837" si="672">Q2837+R2837+S2837</f>
        <v>20</v>
      </c>
      <c r="Q2837" s="16">
        <v>7</v>
      </c>
      <c r="R2837" s="16">
        <v>13</v>
      </c>
      <c r="S2837" s="16">
        <v>0</v>
      </c>
      <c r="T2837" s="16">
        <v>20</v>
      </c>
      <c r="U2837" s="16">
        <v>0</v>
      </c>
      <c r="V2837" s="16">
        <f t="shared" ref="V2837" si="673">W2837+X2837+Y2837</f>
        <v>6</v>
      </c>
      <c r="W2837" s="16">
        <v>5</v>
      </c>
      <c r="X2837" s="16">
        <v>0</v>
      </c>
      <c r="Y2837" s="16">
        <v>1</v>
      </c>
      <c r="Z2837" s="16">
        <f t="shared" ref="Z2837" si="674">W2837*3+X2837*3+Y2837*2</f>
        <v>17</v>
      </c>
    </row>
    <row r="2840" spans="1:26" ht="15.75" x14ac:dyDescent="0.25">
      <c r="A2840" s="5" t="s">
        <v>11</v>
      </c>
      <c r="B2840" s="3"/>
      <c r="C2840" s="3"/>
      <c r="D2840" s="3"/>
      <c r="E2840" s="3"/>
    </row>
    <row r="2841" spans="1:26" ht="31.5" customHeight="1" x14ac:dyDescent="0.25">
      <c r="A2841" s="13" t="s">
        <v>5</v>
      </c>
      <c r="B2841" s="24" t="s">
        <v>10</v>
      </c>
      <c r="C2841" s="24"/>
      <c r="D2841" s="24"/>
      <c r="E2841" s="27" t="s">
        <v>2</v>
      </c>
      <c r="F2841" s="27"/>
      <c r="G2841" s="27"/>
      <c r="H2841" s="27"/>
      <c r="I2841" s="27"/>
    </row>
    <row r="2842" spans="1:26" ht="15.75" x14ac:dyDescent="0.25">
      <c r="A2842" s="13" t="s">
        <v>1</v>
      </c>
      <c r="B2842" s="24"/>
      <c r="C2842" s="24"/>
      <c r="D2842" s="24"/>
      <c r="E2842" s="24"/>
      <c r="F2842" s="24"/>
      <c r="G2842" s="24"/>
      <c r="H2842" s="24"/>
      <c r="I2842" s="24"/>
    </row>
    <row r="2843" spans="1:26" ht="15.75" x14ac:dyDescent="0.25">
      <c r="A2843" s="13" t="s">
        <v>9</v>
      </c>
      <c r="B2843" s="28"/>
      <c r="C2843" s="29"/>
      <c r="D2843" s="30"/>
      <c r="E2843" s="28"/>
      <c r="F2843" s="29"/>
      <c r="G2843" s="29"/>
      <c r="H2843" s="29"/>
      <c r="I2843" s="30"/>
    </row>
    <row r="2844" spans="1:26" ht="15.75" x14ac:dyDescent="0.25">
      <c r="A2844" s="13" t="s">
        <v>8</v>
      </c>
      <c r="B2844" s="28"/>
      <c r="C2844" s="29"/>
      <c r="D2844" s="30"/>
      <c r="E2844" s="28"/>
      <c r="F2844" s="29"/>
      <c r="G2844" s="29"/>
      <c r="H2844" s="29"/>
      <c r="I2844" s="30"/>
    </row>
    <row r="2845" spans="1:26" ht="15.75" customHeight="1" x14ac:dyDescent="0.25">
      <c r="A2845" s="28" t="s">
        <v>7</v>
      </c>
      <c r="B2845" s="29"/>
      <c r="C2845" s="29"/>
      <c r="D2845" s="30"/>
      <c r="E2845" s="28"/>
      <c r="F2845" s="29"/>
      <c r="G2845" s="29"/>
      <c r="H2845" s="29"/>
      <c r="I2845" s="30"/>
    </row>
    <row r="2846" spans="1:26" ht="15.75" x14ac:dyDescent="0.25">
      <c r="A2846" s="5"/>
      <c r="B2846" s="3"/>
      <c r="C2846" s="3"/>
      <c r="D2846" s="3"/>
      <c r="E2846" s="3"/>
    </row>
    <row r="2847" spans="1:26" ht="15.75" x14ac:dyDescent="0.25">
      <c r="A2847" s="5" t="s">
        <v>6</v>
      </c>
      <c r="B2847" s="3"/>
      <c r="C2847" s="3"/>
      <c r="D2847" s="3"/>
      <c r="E2847" s="3"/>
    </row>
    <row r="2848" spans="1:26" ht="31.5" x14ac:dyDescent="0.25">
      <c r="A2848" s="13" t="s">
        <v>5</v>
      </c>
      <c r="B2848" s="24" t="s">
        <v>4</v>
      </c>
      <c r="C2848" s="24"/>
      <c r="D2848" s="24"/>
      <c r="E2848" s="31" t="s">
        <v>3</v>
      </c>
      <c r="F2848" s="31"/>
      <c r="G2848" s="31"/>
      <c r="H2848" s="31"/>
      <c r="I2848" s="31"/>
      <c r="J2848" s="24" t="s">
        <v>2</v>
      </c>
      <c r="K2848" s="24"/>
    </row>
    <row r="2849" spans="1:26" ht="15.75" x14ac:dyDescent="0.25">
      <c r="A2849" s="13" t="s">
        <v>1</v>
      </c>
      <c r="B2849" s="24"/>
      <c r="C2849" s="24"/>
      <c r="D2849" s="24"/>
      <c r="E2849" s="24"/>
      <c r="F2849" s="24"/>
      <c r="G2849" s="24"/>
      <c r="H2849" s="24"/>
      <c r="I2849" s="24"/>
      <c r="J2849" s="24"/>
      <c r="K2849" s="24"/>
    </row>
    <row r="2850" spans="1:26" ht="15.75" customHeight="1" x14ac:dyDescent="0.25">
      <c r="A2850" s="24" t="s">
        <v>0</v>
      </c>
      <c r="B2850" s="24"/>
      <c r="C2850" s="24"/>
      <c r="D2850" s="24"/>
      <c r="E2850" s="25"/>
      <c r="F2850" s="25"/>
      <c r="G2850" s="25"/>
      <c r="H2850" s="25"/>
      <c r="I2850" s="25"/>
      <c r="J2850" s="24"/>
      <c r="K2850" s="24"/>
    </row>
    <row r="2854" spans="1:26" ht="15.75" x14ac:dyDescent="0.25">
      <c r="A2854" s="41" t="s">
        <v>467</v>
      </c>
      <c r="B2854" s="41"/>
      <c r="C2854" s="41"/>
      <c r="D2854" s="41"/>
      <c r="E2854" s="41"/>
      <c r="F2854" s="41"/>
      <c r="G2854" s="41"/>
      <c r="H2854" s="41"/>
      <c r="I2854" s="41"/>
      <c r="J2854" s="41"/>
      <c r="K2854" s="41"/>
      <c r="L2854" s="41"/>
      <c r="M2854" s="41"/>
      <c r="N2854" s="41"/>
    </row>
    <row r="2855" spans="1:26" ht="15.75" x14ac:dyDescent="0.25">
      <c r="A2855" s="18"/>
      <c r="B2855" s="18"/>
      <c r="C2855" s="18"/>
      <c r="D2855" s="18"/>
      <c r="E2855" s="18"/>
      <c r="F2855" s="18"/>
      <c r="G2855" s="18"/>
      <c r="H2855" s="18"/>
      <c r="I2855" s="18"/>
      <c r="J2855" s="18"/>
      <c r="K2855" s="18"/>
      <c r="L2855" s="18"/>
      <c r="M2855" s="18"/>
      <c r="N2855" s="18"/>
    </row>
    <row r="2856" spans="1:26" ht="15.75" x14ac:dyDescent="0.25">
      <c r="A2856" s="42" t="s">
        <v>17</v>
      </c>
      <c r="B2856" s="42"/>
      <c r="C2856" s="42"/>
      <c r="D2856" s="42"/>
      <c r="E2856" s="42"/>
      <c r="F2856" s="42"/>
      <c r="G2856" s="42"/>
      <c r="H2856" s="42"/>
      <c r="I2856" s="42"/>
      <c r="J2856" s="42"/>
      <c r="K2856" s="42"/>
      <c r="L2856" s="42"/>
      <c r="M2856" s="42"/>
      <c r="N2856" s="42"/>
    </row>
    <row r="2857" spans="1:26" ht="15.75" x14ac:dyDescent="0.25">
      <c r="A2857" s="4"/>
      <c r="B2857" s="4"/>
      <c r="C2857" s="4"/>
      <c r="D2857" s="4"/>
      <c r="E2857" s="4"/>
      <c r="F2857" s="4"/>
      <c r="G2857" s="4"/>
      <c r="H2857" s="4"/>
      <c r="I2857" s="4"/>
      <c r="J2857" s="4"/>
      <c r="K2857" s="4"/>
      <c r="L2857" s="4"/>
      <c r="M2857" s="4"/>
      <c r="N2857" s="4"/>
    </row>
    <row r="2858" spans="1:26" ht="15.75" x14ac:dyDescent="0.25">
      <c r="A2858" s="24" t="s">
        <v>16</v>
      </c>
      <c r="B2858" s="24"/>
      <c r="C2858" s="24"/>
      <c r="D2858" s="24"/>
      <c r="E2858" s="24"/>
      <c r="F2858" s="24"/>
      <c r="G2858" s="24"/>
      <c r="H2858" s="24" t="s">
        <v>15</v>
      </c>
      <c r="I2858" s="24"/>
      <c r="J2858" s="24"/>
      <c r="K2858" s="24"/>
      <c r="L2858" s="24"/>
      <c r="M2858" s="24"/>
      <c r="N2858" s="24"/>
    </row>
    <row r="2859" spans="1:26" x14ac:dyDescent="0.25">
      <c r="A2859" s="32" t="s">
        <v>402</v>
      </c>
      <c r="B2859" s="33"/>
      <c r="C2859" s="33"/>
      <c r="D2859" s="33"/>
      <c r="E2859" s="33"/>
      <c r="F2859" s="33"/>
      <c r="G2859" s="34"/>
      <c r="H2859" s="32" t="s">
        <v>403</v>
      </c>
      <c r="I2859" s="33"/>
      <c r="J2859" s="33"/>
      <c r="K2859" s="33"/>
      <c r="L2859" s="33"/>
      <c r="M2859" s="33"/>
      <c r="N2859" s="34"/>
    </row>
    <row r="2860" spans="1:26" ht="15.75" x14ac:dyDescent="0.25">
      <c r="A2860" s="35"/>
      <c r="B2860" s="35"/>
      <c r="C2860" s="35"/>
      <c r="D2860" s="35"/>
      <c r="E2860" s="35"/>
      <c r="F2860" s="35"/>
      <c r="G2860" s="35"/>
      <c r="H2860" s="36"/>
      <c r="I2860" s="36"/>
      <c r="J2860" s="36"/>
      <c r="K2860" s="36"/>
      <c r="L2860" s="36"/>
      <c r="M2860" s="36"/>
      <c r="N2860" s="36"/>
    </row>
    <row r="2861" spans="1:26" ht="15.75" x14ac:dyDescent="0.25">
      <c r="A2861" s="37" t="s">
        <v>14</v>
      </c>
      <c r="B2861" s="37"/>
      <c r="C2861" s="37"/>
      <c r="D2861" s="37"/>
      <c r="E2861" s="37"/>
      <c r="F2861" s="37"/>
      <c r="G2861" s="37"/>
      <c r="H2861" s="37"/>
      <c r="I2861" s="37"/>
      <c r="J2861" s="37"/>
      <c r="K2861" s="37"/>
      <c r="L2861" s="37"/>
      <c r="M2861" s="37"/>
      <c r="N2861" s="37"/>
    </row>
    <row r="2862" spans="1:26" ht="15.75" x14ac:dyDescent="0.25">
      <c r="A2862" s="15"/>
      <c r="B2862" s="15"/>
      <c r="C2862" s="15"/>
      <c r="D2862" s="15"/>
      <c r="E2862" s="15"/>
      <c r="F2862" s="15"/>
      <c r="G2862" s="15"/>
      <c r="H2862" s="15"/>
      <c r="I2862" s="15"/>
      <c r="J2862" s="15"/>
      <c r="K2862" s="15"/>
      <c r="L2862" s="15"/>
      <c r="M2862" s="15"/>
      <c r="N2862" s="15"/>
    </row>
    <row r="2863" spans="1:26" ht="15" customHeight="1" x14ac:dyDescent="0.25">
      <c r="A2863" s="38" t="s">
        <v>5</v>
      </c>
      <c r="B2863" s="38" t="s">
        <v>63</v>
      </c>
      <c r="C2863" s="38" t="s">
        <v>13</v>
      </c>
      <c r="D2863" s="38" t="s">
        <v>12</v>
      </c>
      <c r="E2863" s="38" t="s">
        <v>52</v>
      </c>
      <c r="F2863" s="32" t="s">
        <v>51</v>
      </c>
      <c r="G2863" s="33"/>
      <c r="H2863" s="33"/>
      <c r="I2863" s="33"/>
      <c r="J2863" s="34"/>
      <c r="K2863" s="32" t="s">
        <v>64</v>
      </c>
      <c r="L2863" s="33"/>
      <c r="M2863" s="33"/>
      <c r="N2863" s="33"/>
      <c r="O2863" s="34"/>
      <c r="P2863" s="32" t="s">
        <v>65</v>
      </c>
      <c r="Q2863" s="33"/>
      <c r="R2863" s="33"/>
      <c r="S2863" s="33"/>
      <c r="T2863" s="33"/>
      <c r="U2863" s="34"/>
      <c r="V2863" s="32" t="s">
        <v>66</v>
      </c>
      <c r="W2863" s="33"/>
      <c r="X2863" s="33"/>
      <c r="Y2863" s="33"/>
      <c r="Z2863" s="7"/>
    </row>
    <row r="2864" spans="1:26" ht="30" x14ac:dyDescent="0.25">
      <c r="A2864" s="38"/>
      <c r="B2864" s="38"/>
      <c r="C2864" s="38"/>
      <c r="D2864" s="38"/>
      <c r="E2864" s="38"/>
      <c r="F2864" s="39" t="s">
        <v>50</v>
      </c>
      <c r="G2864" s="32" t="s">
        <v>49</v>
      </c>
      <c r="H2864" s="33"/>
      <c r="I2864" s="34"/>
      <c r="J2864" s="39" t="s">
        <v>67</v>
      </c>
      <c r="K2864" s="39" t="s">
        <v>50</v>
      </c>
      <c r="L2864" s="32" t="s">
        <v>49</v>
      </c>
      <c r="M2864" s="33"/>
      <c r="N2864" s="34"/>
      <c r="O2864" s="39" t="s">
        <v>67</v>
      </c>
      <c r="P2864" s="39" t="s">
        <v>50</v>
      </c>
      <c r="Q2864" s="38" t="s">
        <v>49</v>
      </c>
      <c r="R2864" s="38"/>
      <c r="S2864" s="38"/>
      <c r="T2864" s="16" t="s">
        <v>67</v>
      </c>
      <c r="U2864" s="16" t="s">
        <v>68</v>
      </c>
      <c r="V2864" s="39" t="s">
        <v>50</v>
      </c>
      <c r="W2864" s="32" t="s">
        <v>49</v>
      </c>
      <c r="X2864" s="33"/>
      <c r="Y2864" s="34"/>
      <c r="Z2864" s="16" t="s">
        <v>68</v>
      </c>
    </row>
    <row r="2865" spans="1:26" ht="60" x14ac:dyDescent="0.25">
      <c r="A2865" s="16">
        <v>1</v>
      </c>
      <c r="B2865" s="16" t="s">
        <v>404</v>
      </c>
      <c r="C2865" s="16"/>
      <c r="D2865" s="16"/>
      <c r="E2865" s="38"/>
      <c r="F2865" s="40"/>
      <c r="G2865" s="16" t="s">
        <v>48</v>
      </c>
      <c r="H2865" s="16" t="s">
        <v>47</v>
      </c>
      <c r="I2865" s="16" t="s">
        <v>46</v>
      </c>
      <c r="J2865" s="40"/>
      <c r="K2865" s="40"/>
      <c r="L2865" s="16" t="s">
        <v>48</v>
      </c>
      <c r="M2865" s="16" t="s">
        <v>47</v>
      </c>
      <c r="N2865" s="16" t="s">
        <v>46</v>
      </c>
      <c r="O2865" s="40"/>
      <c r="P2865" s="40"/>
      <c r="Q2865" s="16" t="s">
        <v>69</v>
      </c>
      <c r="R2865" s="16" t="s">
        <v>47</v>
      </c>
      <c r="S2865" s="16" t="s">
        <v>46</v>
      </c>
      <c r="T2865" s="16" t="s">
        <v>0</v>
      </c>
      <c r="U2865" s="16" t="s">
        <v>70</v>
      </c>
      <c r="V2865" s="40"/>
      <c r="W2865" s="16" t="s">
        <v>71</v>
      </c>
      <c r="X2865" s="16" t="s">
        <v>72</v>
      </c>
      <c r="Y2865" s="16" t="s">
        <v>73</v>
      </c>
      <c r="Z2865" s="16" t="s">
        <v>70</v>
      </c>
    </row>
    <row r="2866" spans="1:26" x14ac:dyDescent="0.25">
      <c r="A2866" s="14"/>
      <c r="B2866" s="26" t="s">
        <v>7</v>
      </c>
      <c r="C2866" s="26"/>
      <c r="D2866" s="26"/>
      <c r="E2866" s="16">
        <f t="shared" ref="E2866" si="675">F2866+K2866+P2866+V2866</f>
        <v>125</v>
      </c>
      <c r="F2866" s="16">
        <f t="shared" ref="F2866" si="676">G2866+H2866+I2866</f>
        <v>115</v>
      </c>
      <c r="G2866" s="16">
        <v>84</v>
      </c>
      <c r="H2866" s="16">
        <v>31</v>
      </c>
      <c r="I2866" s="20"/>
      <c r="J2866" s="20"/>
      <c r="K2866" s="16">
        <f t="shared" ref="K2866" si="677">L2866+M2866+N2866</f>
        <v>0</v>
      </c>
      <c r="L2866" s="20"/>
      <c r="M2866" s="20"/>
      <c r="N2866" s="20"/>
      <c r="O2866" s="20"/>
      <c r="P2866" s="16">
        <f t="shared" ref="P2866" si="678">Q2866+R2866+S2866</f>
        <v>0</v>
      </c>
      <c r="Q2866" s="20"/>
      <c r="R2866" s="20"/>
      <c r="S2866" s="20"/>
      <c r="T2866" s="20"/>
      <c r="U2866" s="20"/>
      <c r="V2866" s="16">
        <f t="shared" ref="V2866" si="679">W2866+X2866+Y2866</f>
        <v>10</v>
      </c>
      <c r="W2866" s="16">
        <v>1</v>
      </c>
      <c r="X2866" s="16">
        <v>8</v>
      </c>
      <c r="Y2866" s="16">
        <v>1</v>
      </c>
      <c r="Z2866" s="16">
        <f t="shared" ref="Z2866" si="680">W2866*3+X2866*3+Y2866*2</f>
        <v>29</v>
      </c>
    </row>
    <row r="2869" spans="1:26" ht="15.75" x14ac:dyDescent="0.25">
      <c r="A2869" s="5" t="s">
        <v>11</v>
      </c>
      <c r="B2869" s="3"/>
      <c r="C2869" s="3"/>
      <c r="D2869" s="3"/>
      <c r="E2869" s="3"/>
    </row>
    <row r="2870" spans="1:26" ht="31.5" customHeight="1" x14ac:dyDescent="0.25">
      <c r="A2870" s="13" t="s">
        <v>5</v>
      </c>
      <c r="B2870" s="24" t="s">
        <v>10</v>
      </c>
      <c r="C2870" s="24"/>
      <c r="D2870" s="24"/>
      <c r="E2870" s="27" t="s">
        <v>2</v>
      </c>
      <c r="F2870" s="27"/>
      <c r="G2870" s="27"/>
      <c r="H2870" s="27"/>
      <c r="I2870" s="27"/>
    </row>
    <row r="2871" spans="1:26" ht="15.75" x14ac:dyDescent="0.25">
      <c r="A2871" s="13" t="s">
        <v>1</v>
      </c>
      <c r="B2871" s="24"/>
      <c r="C2871" s="24"/>
      <c r="D2871" s="24"/>
      <c r="E2871" s="24"/>
      <c r="F2871" s="24"/>
      <c r="G2871" s="24"/>
      <c r="H2871" s="24"/>
      <c r="I2871" s="24"/>
    </row>
    <row r="2872" spans="1:26" ht="15.75" x14ac:dyDescent="0.25">
      <c r="A2872" s="13" t="s">
        <v>9</v>
      </c>
      <c r="B2872" s="28"/>
      <c r="C2872" s="29"/>
      <c r="D2872" s="30"/>
      <c r="E2872" s="28"/>
      <c r="F2872" s="29"/>
      <c r="G2872" s="29"/>
      <c r="H2872" s="29"/>
      <c r="I2872" s="30"/>
    </row>
    <row r="2873" spans="1:26" ht="15.75" x14ac:dyDescent="0.25">
      <c r="A2873" s="13" t="s">
        <v>8</v>
      </c>
      <c r="B2873" s="28"/>
      <c r="C2873" s="29"/>
      <c r="D2873" s="30"/>
      <c r="E2873" s="28"/>
      <c r="F2873" s="29"/>
      <c r="G2873" s="29"/>
      <c r="H2873" s="29"/>
      <c r="I2873" s="30"/>
    </row>
    <row r="2874" spans="1:26" ht="15.75" customHeight="1" x14ac:dyDescent="0.25">
      <c r="A2874" s="28" t="s">
        <v>7</v>
      </c>
      <c r="B2874" s="29"/>
      <c r="C2874" s="29"/>
      <c r="D2874" s="30"/>
      <c r="E2874" s="28"/>
      <c r="F2874" s="29"/>
      <c r="G2874" s="29"/>
      <c r="H2874" s="29"/>
      <c r="I2874" s="30"/>
    </row>
    <row r="2875" spans="1:26" ht="15.75" x14ac:dyDescent="0.25">
      <c r="A2875" s="5"/>
      <c r="B2875" s="3"/>
      <c r="C2875" s="3"/>
      <c r="D2875" s="3"/>
      <c r="E2875" s="3"/>
    </row>
    <row r="2876" spans="1:26" ht="15.75" x14ac:dyDescent="0.25">
      <c r="A2876" s="5" t="s">
        <v>6</v>
      </c>
      <c r="B2876" s="3"/>
      <c r="C2876" s="3"/>
      <c r="D2876" s="3"/>
      <c r="E2876" s="3"/>
    </row>
    <row r="2877" spans="1:26" ht="31.5" x14ac:dyDescent="0.25">
      <c r="A2877" s="13" t="s">
        <v>5</v>
      </c>
      <c r="B2877" s="24" t="s">
        <v>4</v>
      </c>
      <c r="C2877" s="24"/>
      <c r="D2877" s="24"/>
      <c r="E2877" s="31" t="s">
        <v>3</v>
      </c>
      <c r="F2877" s="31"/>
      <c r="G2877" s="31"/>
      <c r="H2877" s="31"/>
      <c r="I2877" s="31"/>
      <c r="J2877" s="24" t="s">
        <v>2</v>
      </c>
      <c r="K2877" s="24"/>
    </row>
    <row r="2878" spans="1:26" ht="15.75" x14ac:dyDescent="0.25">
      <c r="A2878" s="13" t="s">
        <v>1</v>
      </c>
      <c r="B2878" s="24"/>
      <c r="C2878" s="24"/>
      <c r="D2878" s="24"/>
      <c r="E2878" s="24"/>
      <c r="F2878" s="24"/>
      <c r="G2878" s="24"/>
      <c r="H2878" s="24"/>
      <c r="I2878" s="24"/>
      <c r="J2878" s="24"/>
      <c r="K2878" s="24"/>
    </row>
    <row r="2879" spans="1:26" ht="15.75" customHeight="1" x14ac:dyDescent="0.25">
      <c r="A2879" s="24" t="s">
        <v>0</v>
      </c>
      <c r="B2879" s="24"/>
      <c r="C2879" s="24"/>
      <c r="D2879" s="24"/>
      <c r="E2879" s="25"/>
      <c r="F2879" s="25"/>
      <c r="G2879" s="25"/>
      <c r="H2879" s="25"/>
      <c r="I2879" s="25"/>
      <c r="J2879" s="24"/>
      <c r="K2879" s="24"/>
    </row>
    <row r="2883" spans="1:26" ht="15.75" x14ac:dyDescent="0.25">
      <c r="A2883" s="41" t="s">
        <v>468</v>
      </c>
      <c r="B2883" s="41"/>
      <c r="C2883" s="41"/>
      <c r="D2883" s="41"/>
      <c r="E2883" s="41"/>
      <c r="F2883" s="41"/>
      <c r="G2883" s="41"/>
      <c r="H2883" s="41"/>
      <c r="I2883" s="41"/>
      <c r="J2883" s="41"/>
      <c r="K2883" s="41"/>
      <c r="L2883" s="41"/>
      <c r="M2883" s="41"/>
      <c r="N2883" s="41"/>
    </row>
    <row r="2884" spans="1:26" ht="15.75" x14ac:dyDescent="0.25">
      <c r="A2884" s="18"/>
      <c r="B2884" s="18"/>
      <c r="C2884" s="18"/>
      <c r="D2884" s="18"/>
      <c r="E2884" s="18"/>
      <c r="F2884" s="18"/>
      <c r="G2884" s="18"/>
      <c r="H2884" s="18"/>
      <c r="I2884" s="18"/>
      <c r="J2884" s="18"/>
      <c r="K2884" s="18"/>
      <c r="L2884" s="18"/>
      <c r="M2884" s="18"/>
      <c r="N2884" s="18"/>
    </row>
    <row r="2885" spans="1:26" ht="15.75" x14ac:dyDescent="0.25">
      <c r="A2885" s="42" t="s">
        <v>17</v>
      </c>
      <c r="B2885" s="42"/>
      <c r="C2885" s="42"/>
      <c r="D2885" s="42"/>
      <c r="E2885" s="42"/>
      <c r="F2885" s="42"/>
      <c r="G2885" s="42"/>
      <c r="H2885" s="42"/>
      <c r="I2885" s="42"/>
      <c r="J2885" s="42"/>
      <c r="K2885" s="42"/>
      <c r="L2885" s="42"/>
      <c r="M2885" s="42"/>
      <c r="N2885" s="42"/>
    </row>
    <row r="2886" spans="1:26" ht="15.75" x14ac:dyDescent="0.25">
      <c r="A2886" s="4"/>
      <c r="B2886" s="4"/>
      <c r="C2886" s="4"/>
      <c r="D2886" s="4"/>
      <c r="E2886" s="4"/>
      <c r="F2886" s="4"/>
      <c r="G2886" s="4"/>
      <c r="H2886" s="4"/>
      <c r="I2886" s="4"/>
      <c r="J2886" s="4"/>
      <c r="K2886" s="4"/>
      <c r="L2886" s="4"/>
      <c r="M2886" s="4"/>
      <c r="N2886" s="4"/>
    </row>
    <row r="2887" spans="1:26" ht="15.75" x14ac:dyDescent="0.25">
      <c r="A2887" s="24" t="s">
        <v>16</v>
      </c>
      <c r="B2887" s="24"/>
      <c r="C2887" s="24"/>
      <c r="D2887" s="24"/>
      <c r="E2887" s="24"/>
      <c r="F2887" s="24"/>
      <c r="G2887" s="24"/>
      <c r="H2887" s="24" t="s">
        <v>15</v>
      </c>
      <c r="I2887" s="24"/>
      <c r="J2887" s="24"/>
      <c r="K2887" s="24"/>
      <c r="L2887" s="24"/>
      <c r="M2887" s="24"/>
      <c r="N2887" s="24"/>
    </row>
    <row r="2888" spans="1:26" x14ac:dyDescent="0.25">
      <c r="A2888" s="32" t="s">
        <v>405</v>
      </c>
      <c r="B2888" s="33"/>
      <c r="C2888" s="33"/>
      <c r="D2888" s="33"/>
      <c r="E2888" s="33"/>
      <c r="F2888" s="33"/>
      <c r="G2888" s="34"/>
      <c r="H2888" s="32" t="s">
        <v>406</v>
      </c>
      <c r="I2888" s="33"/>
      <c r="J2888" s="33"/>
      <c r="K2888" s="33"/>
      <c r="L2888" s="33"/>
      <c r="M2888" s="33"/>
      <c r="N2888" s="34"/>
    </row>
    <row r="2889" spans="1:26" ht="15.75" x14ac:dyDescent="0.25">
      <c r="A2889" s="35"/>
      <c r="B2889" s="35"/>
      <c r="C2889" s="35"/>
      <c r="D2889" s="35"/>
      <c r="E2889" s="35"/>
      <c r="F2889" s="35"/>
      <c r="G2889" s="35"/>
      <c r="H2889" s="36"/>
      <c r="I2889" s="36"/>
      <c r="J2889" s="36"/>
      <c r="K2889" s="36"/>
      <c r="L2889" s="36"/>
      <c r="M2889" s="36"/>
      <c r="N2889" s="36"/>
    </row>
    <row r="2890" spans="1:26" ht="15.75" x14ac:dyDescent="0.25">
      <c r="A2890" s="37" t="s">
        <v>14</v>
      </c>
      <c r="B2890" s="37"/>
      <c r="C2890" s="37"/>
      <c r="D2890" s="37"/>
      <c r="E2890" s="37"/>
      <c r="F2890" s="37"/>
      <c r="G2890" s="37"/>
      <c r="H2890" s="37"/>
      <c r="I2890" s="37"/>
      <c r="J2890" s="37"/>
      <c r="K2890" s="37"/>
      <c r="L2890" s="37"/>
      <c r="M2890" s="37"/>
      <c r="N2890" s="37"/>
    </row>
    <row r="2891" spans="1:26" ht="15.75" x14ac:dyDescent="0.25">
      <c r="A2891" s="15"/>
      <c r="B2891" s="15"/>
      <c r="C2891" s="15"/>
      <c r="D2891" s="15"/>
      <c r="E2891" s="15"/>
      <c r="F2891" s="15"/>
      <c r="G2891" s="15"/>
      <c r="H2891" s="15"/>
      <c r="I2891" s="15"/>
      <c r="J2891" s="15"/>
      <c r="K2891" s="15"/>
      <c r="L2891" s="15"/>
      <c r="M2891" s="15"/>
      <c r="N2891" s="15"/>
    </row>
    <row r="2892" spans="1:26" ht="15" customHeight="1" x14ac:dyDescent="0.25">
      <c r="A2892" s="38" t="s">
        <v>5</v>
      </c>
      <c r="B2892" s="38" t="s">
        <v>63</v>
      </c>
      <c r="C2892" s="38" t="s">
        <v>13</v>
      </c>
      <c r="D2892" s="38" t="s">
        <v>12</v>
      </c>
      <c r="E2892" s="38" t="s">
        <v>52</v>
      </c>
      <c r="F2892" s="32" t="s">
        <v>51</v>
      </c>
      <c r="G2892" s="33"/>
      <c r="H2892" s="33"/>
      <c r="I2892" s="33"/>
      <c r="J2892" s="34"/>
      <c r="K2892" s="32" t="s">
        <v>64</v>
      </c>
      <c r="L2892" s="33"/>
      <c r="M2892" s="33"/>
      <c r="N2892" s="33"/>
      <c r="O2892" s="34"/>
      <c r="P2892" s="32" t="s">
        <v>65</v>
      </c>
      <c r="Q2892" s="33"/>
      <c r="R2892" s="33"/>
      <c r="S2892" s="33"/>
      <c r="T2892" s="33"/>
      <c r="U2892" s="34"/>
      <c r="V2892" s="32" t="s">
        <v>66</v>
      </c>
      <c r="W2892" s="33"/>
      <c r="X2892" s="33"/>
      <c r="Y2892" s="33"/>
      <c r="Z2892" s="7"/>
    </row>
    <row r="2893" spans="1:26" ht="30" x14ac:dyDescent="0.25">
      <c r="A2893" s="38"/>
      <c r="B2893" s="38"/>
      <c r="C2893" s="38"/>
      <c r="D2893" s="38"/>
      <c r="E2893" s="38"/>
      <c r="F2893" s="39" t="s">
        <v>50</v>
      </c>
      <c r="G2893" s="32" t="s">
        <v>49</v>
      </c>
      <c r="H2893" s="33"/>
      <c r="I2893" s="34"/>
      <c r="J2893" s="39" t="s">
        <v>67</v>
      </c>
      <c r="K2893" s="39" t="s">
        <v>50</v>
      </c>
      <c r="L2893" s="32" t="s">
        <v>49</v>
      </c>
      <c r="M2893" s="33"/>
      <c r="N2893" s="34"/>
      <c r="O2893" s="39" t="s">
        <v>67</v>
      </c>
      <c r="P2893" s="39" t="s">
        <v>50</v>
      </c>
      <c r="Q2893" s="38" t="s">
        <v>49</v>
      </c>
      <c r="R2893" s="38"/>
      <c r="S2893" s="38"/>
      <c r="T2893" s="16" t="s">
        <v>67</v>
      </c>
      <c r="U2893" s="16" t="s">
        <v>68</v>
      </c>
      <c r="V2893" s="39" t="s">
        <v>50</v>
      </c>
      <c r="W2893" s="32" t="s">
        <v>49</v>
      </c>
      <c r="X2893" s="33"/>
      <c r="Y2893" s="34"/>
      <c r="Z2893" s="16" t="s">
        <v>68</v>
      </c>
    </row>
    <row r="2894" spans="1:26" ht="60" x14ac:dyDescent="0.25">
      <c r="A2894" s="16">
        <v>1</v>
      </c>
      <c r="B2894" s="16" t="s">
        <v>407</v>
      </c>
      <c r="C2894" s="16" t="s">
        <v>96</v>
      </c>
      <c r="D2894" s="16"/>
      <c r="E2894" s="38"/>
      <c r="F2894" s="40"/>
      <c r="G2894" s="16" t="s">
        <v>48</v>
      </c>
      <c r="H2894" s="16" t="s">
        <v>47</v>
      </c>
      <c r="I2894" s="16" t="s">
        <v>46</v>
      </c>
      <c r="J2894" s="40"/>
      <c r="K2894" s="40"/>
      <c r="L2894" s="16" t="s">
        <v>48</v>
      </c>
      <c r="M2894" s="16" t="s">
        <v>47</v>
      </c>
      <c r="N2894" s="16" t="s">
        <v>46</v>
      </c>
      <c r="O2894" s="40"/>
      <c r="P2894" s="40"/>
      <c r="Q2894" s="16" t="s">
        <v>69</v>
      </c>
      <c r="R2894" s="16" t="s">
        <v>47</v>
      </c>
      <c r="S2894" s="16" t="s">
        <v>46</v>
      </c>
      <c r="T2894" s="16" t="s">
        <v>0</v>
      </c>
      <c r="U2894" s="16" t="s">
        <v>70</v>
      </c>
      <c r="V2894" s="40"/>
      <c r="W2894" s="16" t="s">
        <v>71</v>
      </c>
      <c r="X2894" s="16" t="s">
        <v>72</v>
      </c>
      <c r="Y2894" s="16" t="s">
        <v>73</v>
      </c>
      <c r="Z2894" s="16" t="s">
        <v>70</v>
      </c>
    </row>
    <row r="2895" spans="1:26" x14ac:dyDescent="0.25">
      <c r="A2895" s="14"/>
      <c r="B2895" s="26" t="s">
        <v>7</v>
      </c>
      <c r="C2895" s="26"/>
      <c r="D2895" s="26"/>
      <c r="E2895" s="17">
        <f t="shared" ref="E2895" si="681">F2895+K2895+P2895+V2895</f>
        <v>568</v>
      </c>
      <c r="F2895" s="17">
        <f t="shared" ref="F2895" si="682">G2895+H2895+I2895</f>
        <v>500</v>
      </c>
      <c r="G2895" s="17">
        <v>400</v>
      </c>
      <c r="H2895" s="17">
        <v>100</v>
      </c>
      <c r="I2895" s="17">
        <v>0</v>
      </c>
      <c r="J2895" s="17">
        <v>500</v>
      </c>
      <c r="K2895" s="17">
        <f t="shared" ref="K2895" si="683">L2895+M2895+N2895</f>
        <v>1</v>
      </c>
      <c r="L2895" s="17">
        <v>0</v>
      </c>
      <c r="M2895" s="17">
        <v>1</v>
      </c>
      <c r="N2895" s="17">
        <v>0</v>
      </c>
      <c r="O2895" s="17">
        <v>1</v>
      </c>
      <c r="P2895" s="17">
        <f t="shared" ref="P2895" si="684">Q2895+R2895+S2895</f>
        <v>46</v>
      </c>
      <c r="Q2895" s="17">
        <v>10</v>
      </c>
      <c r="R2895" s="17">
        <v>25</v>
      </c>
      <c r="S2895" s="17">
        <v>11</v>
      </c>
      <c r="T2895" s="17">
        <f>SUBTOTAL(9,Q2895:S2895)</f>
        <v>46</v>
      </c>
      <c r="U2895" s="17">
        <f t="shared" ref="U2895" si="685">S2895*3</f>
        <v>33</v>
      </c>
      <c r="V2895" s="17">
        <f t="shared" ref="V2895" si="686">W2895+X2895+Y2895</f>
        <v>21</v>
      </c>
      <c r="W2895" s="17">
        <v>7</v>
      </c>
      <c r="X2895" s="17">
        <v>13</v>
      </c>
      <c r="Y2895" s="17">
        <v>1</v>
      </c>
      <c r="Z2895" s="17">
        <f t="shared" ref="Z2895" si="687">W2895*3+X2895*3+Y2895*2</f>
        <v>62</v>
      </c>
    </row>
    <row r="2898" spans="1:14" ht="15.75" x14ac:dyDescent="0.25">
      <c r="A2898" s="5" t="s">
        <v>11</v>
      </c>
      <c r="B2898" s="3"/>
      <c r="C2898" s="3"/>
      <c r="D2898" s="3"/>
      <c r="E2898" s="3"/>
    </row>
    <row r="2899" spans="1:14" ht="31.5" customHeight="1" x14ac:dyDescent="0.25">
      <c r="A2899" s="13" t="s">
        <v>5</v>
      </c>
      <c r="B2899" s="24" t="s">
        <v>10</v>
      </c>
      <c r="C2899" s="24"/>
      <c r="D2899" s="24"/>
      <c r="E2899" s="27" t="s">
        <v>2</v>
      </c>
      <c r="F2899" s="27"/>
      <c r="G2899" s="27"/>
      <c r="H2899" s="27"/>
      <c r="I2899" s="27"/>
    </row>
    <row r="2900" spans="1:14" ht="15.75" x14ac:dyDescent="0.25">
      <c r="A2900" s="13" t="s">
        <v>1</v>
      </c>
      <c r="B2900" s="24"/>
      <c r="C2900" s="24"/>
      <c r="D2900" s="24"/>
      <c r="E2900" s="24"/>
      <c r="F2900" s="24"/>
      <c r="G2900" s="24"/>
      <c r="H2900" s="24"/>
      <c r="I2900" s="24"/>
    </row>
    <row r="2901" spans="1:14" ht="15.75" x14ac:dyDescent="0.25">
      <c r="A2901" s="13" t="s">
        <v>9</v>
      </c>
      <c r="B2901" s="28"/>
      <c r="C2901" s="29"/>
      <c r="D2901" s="30"/>
      <c r="E2901" s="28"/>
      <c r="F2901" s="29"/>
      <c r="G2901" s="29"/>
      <c r="H2901" s="29"/>
      <c r="I2901" s="30"/>
    </row>
    <row r="2902" spans="1:14" ht="15.75" x14ac:dyDescent="0.25">
      <c r="A2902" s="13" t="s">
        <v>8</v>
      </c>
      <c r="B2902" s="28"/>
      <c r="C2902" s="29"/>
      <c r="D2902" s="30"/>
      <c r="E2902" s="28"/>
      <c r="F2902" s="29"/>
      <c r="G2902" s="29"/>
      <c r="H2902" s="29"/>
      <c r="I2902" s="30"/>
    </row>
    <row r="2903" spans="1:14" ht="15.75" customHeight="1" x14ac:dyDescent="0.25">
      <c r="A2903" s="28" t="s">
        <v>7</v>
      </c>
      <c r="B2903" s="29"/>
      <c r="C2903" s="29"/>
      <c r="D2903" s="30"/>
      <c r="E2903" s="28"/>
      <c r="F2903" s="29"/>
      <c r="G2903" s="29"/>
      <c r="H2903" s="29"/>
      <c r="I2903" s="30"/>
    </row>
    <row r="2904" spans="1:14" ht="15.75" x14ac:dyDescent="0.25">
      <c r="A2904" s="5"/>
      <c r="B2904" s="3"/>
      <c r="C2904" s="3"/>
      <c r="D2904" s="3"/>
      <c r="E2904" s="3"/>
    </row>
    <row r="2905" spans="1:14" ht="15.75" x14ac:dyDescent="0.25">
      <c r="A2905" s="5" t="s">
        <v>6</v>
      </c>
      <c r="B2905" s="3"/>
      <c r="C2905" s="3"/>
      <c r="D2905" s="3"/>
      <c r="E2905" s="3"/>
    </row>
    <row r="2906" spans="1:14" ht="31.5" x14ac:dyDescent="0.25">
      <c r="A2906" s="13" t="s">
        <v>5</v>
      </c>
      <c r="B2906" s="24" t="s">
        <v>4</v>
      </c>
      <c r="C2906" s="24"/>
      <c r="D2906" s="24"/>
      <c r="E2906" s="31" t="s">
        <v>3</v>
      </c>
      <c r="F2906" s="31"/>
      <c r="G2906" s="31"/>
      <c r="H2906" s="31"/>
      <c r="I2906" s="31"/>
      <c r="J2906" s="24" t="s">
        <v>2</v>
      </c>
      <c r="K2906" s="24"/>
    </row>
    <row r="2907" spans="1:14" ht="15.75" x14ac:dyDescent="0.25">
      <c r="A2907" s="13" t="s">
        <v>1</v>
      </c>
      <c r="B2907" s="24"/>
      <c r="C2907" s="24"/>
      <c r="D2907" s="24"/>
      <c r="E2907" s="24"/>
      <c r="F2907" s="24"/>
      <c r="G2907" s="24"/>
      <c r="H2907" s="24"/>
      <c r="I2907" s="24"/>
      <c r="J2907" s="24"/>
      <c r="K2907" s="24"/>
    </row>
    <row r="2908" spans="1:14" ht="15.75" customHeight="1" x14ac:dyDescent="0.25">
      <c r="A2908" s="24" t="s">
        <v>0</v>
      </c>
      <c r="B2908" s="24"/>
      <c r="C2908" s="24"/>
      <c r="D2908" s="24"/>
      <c r="E2908" s="25"/>
      <c r="F2908" s="25"/>
      <c r="G2908" s="25"/>
      <c r="H2908" s="25"/>
      <c r="I2908" s="25"/>
      <c r="J2908" s="24"/>
      <c r="K2908" s="24"/>
    </row>
    <row r="2912" spans="1:14" ht="15.75" x14ac:dyDescent="0.25">
      <c r="A2912" s="41" t="s">
        <v>469</v>
      </c>
      <c r="B2912" s="41"/>
      <c r="C2912" s="41"/>
      <c r="D2912" s="41"/>
      <c r="E2912" s="41"/>
      <c r="F2912" s="41"/>
      <c r="G2912" s="41"/>
      <c r="H2912" s="41"/>
      <c r="I2912" s="41"/>
      <c r="J2912" s="41"/>
      <c r="K2912" s="41"/>
      <c r="L2912" s="41"/>
      <c r="M2912" s="41"/>
      <c r="N2912" s="41"/>
    </row>
    <row r="2913" spans="1:26" ht="15.75" x14ac:dyDescent="0.25">
      <c r="A2913" s="18"/>
      <c r="B2913" s="18"/>
      <c r="C2913" s="18"/>
      <c r="D2913" s="18"/>
      <c r="E2913" s="18"/>
      <c r="F2913" s="18"/>
      <c r="G2913" s="18"/>
      <c r="H2913" s="18"/>
      <c r="I2913" s="18"/>
      <c r="J2913" s="18"/>
      <c r="K2913" s="18"/>
      <c r="L2913" s="18"/>
      <c r="M2913" s="18"/>
      <c r="N2913" s="18"/>
    </row>
    <row r="2914" spans="1:26" ht="15.75" x14ac:dyDescent="0.25">
      <c r="A2914" s="42" t="s">
        <v>17</v>
      </c>
      <c r="B2914" s="42"/>
      <c r="C2914" s="42"/>
      <c r="D2914" s="42"/>
      <c r="E2914" s="42"/>
      <c r="F2914" s="42"/>
      <c r="G2914" s="42"/>
      <c r="H2914" s="42"/>
      <c r="I2914" s="42"/>
      <c r="J2914" s="42"/>
      <c r="K2914" s="42"/>
      <c r="L2914" s="42"/>
      <c r="M2914" s="42"/>
      <c r="N2914" s="42"/>
    </row>
    <row r="2915" spans="1:26" ht="15.75" x14ac:dyDescent="0.25">
      <c r="A2915" s="4"/>
      <c r="B2915" s="4"/>
      <c r="C2915" s="4"/>
      <c r="D2915" s="4"/>
      <c r="E2915" s="4"/>
      <c r="F2915" s="4"/>
      <c r="G2915" s="4"/>
      <c r="H2915" s="4"/>
      <c r="I2915" s="4"/>
      <c r="J2915" s="4"/>
      <c r="K2915" s="4"/>
      <c r="L2915" s="4"/>
      <c r="M2915" s="4"/>
      <c r="N2915" s="4"/>
    </row>
    <row r="2916" spans="1:26" ht="15.75" x14ac:dyDescent="0.25">
      <c r="A2916" s="24" t="s">
        <v>16</v>
      </c>
      <c r="B2916" s="24"/>
      <c r="C2916" s="24"/>
      <c r="D2916" s="24"/>
      <c r="E2916" s="24"/>
      <c r="F2916" s="24"/>
      <c r="G2916" s="24"/>
      <c r="H2916" s="24" t="s">
        <v>15</v>
      </c>
      <c r="I2916" s="24"/>
      <c r="J2916" s="24"/>
      <c r="K2916" s="24"/>
      <c r="L2916" s="24"/>
      <c r="M2916" s="24"/>
      <c r="N2916" s="24"/>
    </row>
    <row r="2917" spans="1:26" x14ac:dyDescent="0.25">
      <c r="A2917" s="32" t="s">
        <v>408</v>
      </c>
      <c r="B2917" s="33"/>
      <c r="C2917" s="33"/>
      <c r="D2917" s="33"/>
      <c r="E2917" s="33"/>
      <c r="F2917" s="33"/>
      <c r="G2917" s="34"/>
      <c r="H2917" s="32" t="s">
        <v>409</v>
      </c>
      <c r="I2917" s="33"/>
      <c r="J2917" s="33"/>
      <c r="K2917" s="33"/>
      <c r="L2917" s="33"/>
      <c r="M2917" s="33"/>
      <c r="N2917" s="34"/>
    </row>
    <row r="2918" spans="1:26" ht="15.75" x14ac:dyDescent="0.25">
      <c r="A2918" s="35"/>
      <c r="B2918" s="35"/>
      <c r="C2918" s="35"/>
      <c r="D2918" s="35"/>
      <c r="E2918" s="35"/>
      <c r="F2918" s="35"/>
      <c r="G2918" s="35"/>
      <c r="H2918" s="36"/>
      <c r="I2918" s="36"/>
      <c r="J2918" s="36"/>
      <c r="K2918" s="36"/>
      <c r="L2918" s="36"/>
      <c r="M2918" s="36"/>
      <c r="N2918" s="36"/>
    </row>
    <row r="2919" spans="1:26" ht="15.75" x14ac:dyDescent="0.25">
      <c r="A2919" s="37" t="s">
        <v>14</v>
      </c>
      <c r="B2919" s="37"/>
      <c r="C2919" s="37"/>
      <c r="D2919" s="37"/>
      <c r="E2919" s="37"/>
      <c r="F2919" s="37"/>
      <c r="G2919" s="37"/>
      <c r="H2919" s="37"/>
      <c r="I2919" s="37"/>
      <c r="J2919" s="37"/>
      <c r="K2919" s="37"/>
      <c r="L2919" s="37"/>
      <c r="M2919" s="37"/>
      <c r="N2919" s="37"/>
    </row>
    <row r="2920" spans="1:26" ht="15.75" x14ac:dyDescent="0.25">
      <c r="A2920" s="15"/>
      <c r="B2920" s="15"/>
      <c r="C2920" s="15"/>
      <c r="D2920" s="15"/>
      <c r="E2920" s="15"/>
      <c r="F2920" s="15"/>
      <c r="G2920" s="15"/>
      <c r="H2920" s="15"/>
      <c r="I2920" s="15"/>
      <c r="J2920" s="15"/>
      <c r="K2920" s="15"/>
      <c r="L2920" s="15"/>
      <c r="M2920" s="15"/>
      <c r="N2920" s="15"/>
    </row>
    <row r="2921" spans="1:26" ht="15" customHeight="1" x14ac:dyDescent="0.25">
      <c r="A2921" s="38" t="s">
        <v>5</v>
      </c>
      <c r="B2921" s="38" t="s">
        <v>63</v>
      </c>
      <c r="C2921" s="38" t="s">
        <v>13</v>
      </c>
      <c r="D2921" s="38" t="s">
        <v>12</v>
      </c>
      <c r="E2921" s="38" t="s">
        <v>52</v>
      </c>
      <c r="F2921" s="32" t="s">
        <v>51</v>
      </c>
      <c r="G2921" s="33"/>
      <c r="H2921" s="33"/>
      <c r="I2921" s="33"/>
      <c r="J2921" s="34"/>
      <c r="K2921" s="32" t="s">
        <v>64</v>
      </c>
      <c r="L2921" s="33"/>
      <c r="M2921" s="33"/>
      <c r="N2921" s="33"/>
      <c r="O2921" s="34"/>
      <c r="P2921" s="32" t="s">
        <v>65</v>
      </c>
      <c r="Q2921" s="33"/>
      <c r="R2921" s="33"/>
      <c r="S2921" s="33"/>
      <c r="T2921" s="33"/>
      <c r="U2921" s="34"/>
      <c r="V2921" s="32" t="s">
        <v>66</v>
      </c>
      <c r="W2921" s="33"/>
      <c r="X2921" s="33"/>
      <c r="Y2921" s="33"/>
      <c r="Z2921" s="7"/>
    </row>
    <row r="2922" spans="1:26" ht="30" x14ac:dyDescent="0.25">
      <c r="A2922" s="38"/>
      <c r="B2922" s="38"/>
      <c r="C2922" s="38"/>
      <c r="D2922" s="38"/>
      <c r="E2922" s="38"/>
      <c r="F2922" s="39" t="s">
        <v>50</v>
      </c>
      <c r="G2922" s="32" t="s">
        <v>49</v>
      </c>
      <c r="H2922" s="33"/>
      <c r="I2922" s="34"/>
      <c r="J2922" s="39" t="s">
        <v>67</v>
      </c>
      <c r="K2922" s="39" t="s">
        <v>50</v>
      </c>
      <c r="L2922" s="32" t="s">
        <v>49</v>
      </c>
      <c r="M2922" s="33"/>
      <c r="N2922" s="34"/>
      <c r="O2922" s="39" t="s">
        <v>67</v>
      </c>
      <c r="P2922" s="39" t="s">
        <v>50</v>
      </c>
      <c r="Q2922" s="38" t="s">
        <v>49</v>
      </c>
      <c r="R2922" s="38"/>
      <c r="S2922" s="38"/>
      <c r="T2922" s="16" t="s">
        <v>67</v>
      </c>
      <c r="U2922" s="16" t="s">
        <v>68</v>
      </c>
      <c r="V2922" s="39" t="s">
        <v>50</v>
      </c>
      <c r="W2922" s="32" t="s">
        <v>49</v>
      </c>
      <c r="X2922" s="33"/>
      <c r="Y2922" s="34"/>
      <c r="Z2922" s="16" t="s">
        <v>68</v>
      </c>
    </row>
    <row r="2923" spans="1:26" ht="60" x14ac:dyDescent="0.25">
      <c r="A2923" s="16">
        <v>1</v>
      </c>
      <c r="B2923" s="16" t="s">
        <v>410</v>
      </c>
      <c r="C2923" s="16"/>
      <c r="D2923" s="16"/>
      <c r="E2923" s="38"/>
      <c r="F2923" s="40"/>
      <c r="G2923" s="16" t="s">
        <v>48</v>
      </c>
      <c r="H2923" s="16" t="s">
        <v>47</v>
      </c>
      <c r="I2923" s="16" t="s">
        <v>46</v>
      </c>
      <c r="J2923" s="40"/>
      <c r="K2923" s="40"/>
      <c r="L2923" s="16" t="s">
        <v>48</v>
      </c>
      <c r="M2923" s="16" t="s">
        <v>47</v>
      </c>
      <c r="N2923" s="16" t="s">
        <v>46</v>
      </c>
      <c r="O2923" s="40"/>
      <c r="P2923" s="40"/>
      <c r="Q2923" s="16" t="s">
        <v>69</v>
      </c>
      <c r="R2923" s="16" t="s">
        <v>47</v>
      </c>
      <c r="S2923" s="16" t="s">
        <v>46</v>
      </c>
      <c r="T2923" s="16" t="s">
        <v>0</v>
      </c>
      <c r="U2923" s="16" t="s">
        <v>70</v>
      </c>
      <c r="V2923" s="40"/>
      <c r="W2923" s="16" t="s">
        <v>71</v>
      </c>
      <c r="X2923" s="16" t="s">
        <v>72</v>
      </c>
      <c r="Y2923" s="16" t="s">
        <v>73</v>
      </c>
      <c r="Z2923" s="16" t="s">
        <v>70</v>
      </c>
    </row>
    <row r="2924" spans="1:26" x14ac:dyDescent="0.25">
      <c r="A2924" s="14"/>
      <c r="B2924" s="26" t="s">
        <v>7</v>
      </c>
      <c r="C2924" s="26"/>
      <c r="D2924" s="26"/>
      <c r="E2924" s="16">
        <f t="shared" ref="E2924" si="688">F2924+K2924+P2924+V2924</f>
        <v>228</v>
      </c>
      <c r="F2924" s="17">
        <f t="shared" ref="F2924" si="689">G2924+H2924+I2924</f>
        <v>198</v>
      </c>
      <c r="G2924" s="16">
        <v>171</v>
      </c>
      <c r="H2924" s="16">
        <v>27</v>
      </c>
      <c r="I2924" s="16">
        <v>0</v>
      </c>
      <c r="J2924" s="16">
        <v>198</v>
      </c>
      <c r="K2924" s="17">
        <f t="shared" ref="K2924" si="690">L2924+M2924+N2924</f>
        <v>0</v>
      </c>
      <c r="L2924" s="16">
        <v>0</v>
      </c>
      <c r="M2924" s="16">
        <v>0</v>
      </c>
      <c r="N2924" s="16">
        <v>0</v>
      </c>
      <c r="O2924" s="17">
        <v>0</v>
      </c>
      <c r="P2924" s="17">
        <f t="shared" ref="P2924" si="691">Q2924+R2924+S2924</f>
        <v>22</v>
      </c>
      <c r="Q2924" s="16">
        <v>4</v>
      </c>
      <c r="R2924" s="16">
        <v>18</v>
      </c>
      <c r="S2924" s="16">
        <v>0</v>
      </c>
      <c r="T2924" s="16">
        <f t="shared" ref="T2924" si="692">SUBTOTAL(9,Q2924:S2924)</f>
        <v>22</v>
      </c>
      <c r="U2924" s="16">
        <f t="shared" ref="U2924" si="693">S2924*3</f>
        <v>0</v>
      </c>
      <c r="V2924" s="17">
        <f t="shared" ref="V2924" si="694">W2924+X2924+Y2924</f>
        <v>8</v>
      </c>
      <c r="W2924" s="16">
        <v>1</v>
      </c>
      <c r="X2924" s="16">
        <v>6</v>
      </c>
      <c r="Y2924" s="16">
        <v>1</v>
      </c>
      <c r="Z2924" s="16">
        <f t="shared" ref="Z2924" si="695">W2924*3+X2924*3+Y2924*2</f>
        <v>23</v>
      </c>
    </row>
    <row r="2927" spans="1:26" ht="15.75" x14ac:dyDescent="0.25">
      <c r="A2927" s="5" t="s">
        <v>11</v>
      </c>
      <c r="B2927" s="3"/>
      <c r="C2927" s="3"/>
      <c r="D2927" s="3"/>
      <c r="E2927" s="3"/>
    </row>
    <row r="2928" spans="1:26" ht="31.5" customHeight="1" x14ac:dyDescent="0.25">
      <c r="A2928" s="13" t="s">
        <v>5</v>
      </c>
      <c r="B2928" s="24" t="s">
        <v>10</v>
      </c>
      <c r="C2928" s="24"/>
      <c r="D2928" s="24"/>
      <c r="E2928" s="27" t="s">
        <v>2</v>
      </c>
      <c r="F2928" s="27"/>
      <c r="G2928" s="27"/>
      <c r="H2928" s="27"/>
      <c r="I2928" s="27"/>
    </row>
    <row r="2929" spans="1:14" ht="15.75" x14ac:dyDescent="0.25">
      <c r="A2929" s="13" t="s">
        <v>1</v>
      </c>
      <c r="B2929" s="24"/>
      <c r="C2929" s="24"/>
      <c r="D2929" s="24"/>
      <c r="E2929" s="24"/>
      <c r="F2929" s="24"/>
      <c r="G2929" s="24"/>
      <c r="H2929" s="24"/>
      <c r="I2929" s="24"/>
    </row>
    <row r="2930" spans="1:14" ht="15.75" x14ac:dyDescent="0.25">
      <c r="A2930" s="13" t="s">
        <v>9</v>
      </c>
      <c r="B2930" s="28"/>
      <c r="C2930" s="29"/>
      <c r="D2930" s="30"/>
      <c r="E2930" s="28"/>
      <c r="F2930" s="29"/>
      <c r="G2930" s="29"/>
      <c r="H2930" s="29"/>
      <c r="I2930" s="30"/>
    </row>
    <row r="2931" spans="1:14" ht="15.75" x14ac:dyDescent="0.25">
      <c r="A2931" s="13" t="s">
        <v>8</v>
      </c>
      <c r="B2931" s="28"/>
      <c r="C2931" s="29"/>
      <c r="D2931" s="30"/>
      <c r="E2931" s="28"/>
      <c r="F2931" s="29"/>
      <c r="G2931" s="29"/>
      <c r="H2931" s="29"/>
      <c r="I2931" s="30"/>
    </row>
    <row r="2932" spans="1:14" ht="15.75" customHeight="1" x14ac:dyDescent="0.25">
      <c r="A2932" s="28" t="s">
        <v>7</v>
      </c>
      <c r="B2932" s="29"/>
      <c r="C2932" s="29"/>
      <c r="D2932" s="30"/>
      <c r="E2932" s="28"/>
      <c r="F2932" s="29"/>
      <c r="G2932" s="29"/>
      <c r="H2932" s="29"/>
      <c r="I2932" s="30"/>
    </row>
    <row r="2933" spans="1:14" ht="15.75" x14ac:dyDescent="0.25">
      <c r="A2933" s="5"/>
      <c r="B2933" s="3"/>
      <c r="C2933" s="3"/>
      <c r="D2933" s="3"/>
      <c r="E2933" s="3"/>
    </row>
    <row r="2934" spans="1:14" ht="15.75" x14ac:dyDescent="0.25">
      <c r="A2934" s="5" t="s">
        <v>6</v>
      </c>
      <c r="B2934" s="3"/>
      <c r="C2934" s="3"/>
      <c r="D2934" s="3"/>
      <c r="E2934" s="3"/>
    </row>
    <row r="2935" spans="1:14" ht="31.5" x14ac:dyDescent="0.25">
      <c r="A2935" s="13" t="s">
        <v>5</v>
      </c>
      <c r="B2935" s="24" t="s">
        <v>4</v>
      </c>
      <c r="C2935" s="24"/>
      <c r="D2935" s="24"/>
      <c r="E2935" s="31" t="s">
        <v>3</v>
      </c>
      <c r="F2935" s="31"/>
      <c r="G2935" s="31"/>
      <c r="H2935" s="31"/>
      <c r="I2935" s="31"/>
      <c r="J2935" s="24" t="s">
        <v>2</v>
      </c>
      <c r="K2935" s="24"/>
    </row>
    <row r="2936" spans="1:14" ht="15.75" x14ac:dyDescent="0.25">
      <c r="A2936" s="13" t="s">
        <v>1</v>
      </c>
      <c r="B2936" s="24"/>
      <c r="C2936" s="24"/>
      <c r="D2936" s="24"/>
      <c r="E2936" s="24"/>
      <c r="F2936" s="24"/>
      <c r="G2936" s="24"/>
      <c r="H2936" s="24"/>
      <c r="I2936" s="24"/>
      <c r="J2936" s="24"/>
      <c r="K2936" s="24"/>
    </row>
    <row r="2937" spans="1:14" ht="15.75" customHeight="1" x14ac:dyDescent="0.25">
      <c r="A2937" s="24" t="s">
        <v>0</v>
      </c>
      <c r="B2937" s="24"/>
      <c r="C2937" s="24"/>
      <c r="D2937" s="24"/>
      <c r="E2937" s="25"/>
      <c r="F2937" s="25"/>
      <c r="G2937" s="25"/>
      <c r="H2937" s="25"/>
      <c r="I2937" s="25"/>
      <c r="J2937" s="24"/>
      <c r="K2937" s="24"/>
    </row>
    <row r="2941" spans="1:14" ht="15.75" x14ac:dyDescent="0.25">
      <c r="A2941" s="41" t="s">
        <v>470</v>
      </c>
      <c r="B2941" s="41"/>
      <c r="C2941" s="41"/>
      <c r="D2941" s="41"/>
      <c r="E2941" s="41"/>
      <c r="F2941" s="41"/>
      <c r="G2941" s="41"/>
      <c r="H2941" s="41"/>
      <c r="I2941" s="41"/>
      <c r="J2941" s="41"/>
      <c r="K2941" s="41"/>
      <c r="L2941" s="41"/>
      <c r="M2941" s="41"/>
      <c r="N2941" s="41"/>
    </row>
    <row r="2942" spans="1:14" ht="15.75" x14ac:dyDescent="0.25">
      <c r="A2942" s="18"/>
      <c r="B2942" s="18"/>
      <c r="C2942" s="18"/>
      <c r="D2942" s="18"/>
      <c r="E2942" s="18"/>
      <c r="F2942" s="18"/>
      <c r="G2942" s="18"/>
      <c r="H2942" s="18"/>
      <c r="I2942" s="18"/>
      <c r="J2942" s="18"/>
      <c r="K2942" s="18"/>
      <c r="L2942" s="18"/>
      <c r="M2942" s="18"/>
      <c r="N2942" s="18"/>
    </row>
    <row r="2943" spans="1:14" ht="15.75" x14ac:dyDescent="0.25">
      <c r="A2943" s="42" t="s">
        <v>17</v>
      </c>
      <c r="B2943" s="42"/>
      <c r="C2943" s="42"/>
      <c r="D2943" s="42"/>
      <c r="E2943" s="42"/>
      <c r="F2943" s="42"/>
      <c r="G2943" s="42"/>
      <c r="H2943" s="42"/>
      <c r="I2943" s="42"/>
      <c r="J2943" s="42"/>
      <c r="K2943" s="42"/>
      <c r="L2943" s="42"/>
      <c r="M2943" s="42"/>
      <c r="N2943" s="42"/>
    </row>
    <row r="2944" spans="1:14" ht="15.75" x14ac:dyDescent="0.25">
      <c r="A2944" s="4"/>
      <c r="B2944" s="4"/>
      <c r="C2944" s="4"/>
      <c r="D2944" s="4"/>
      <c r="E2944" s="4"/>
      <c r="F2944" s="4"/>
      <c r="G2944" s="4"/>
      <c r="H2944" s="4"/>
      <c r="I2944" s="4"/>
      <c r="J2944" s="4"/>
      <c r="K2944" s="4"/>
      <c r="L2944" s="4"/>
      <c r="M2944" s="4"/>
      <c r="N2944" s="4"/>
    </row>
    <row r="2945" spans="1:26" ht="15.75" x14ac:dyDescent="0.25">
      <c r="A2945" s="24" t="s">
        <v>16</v>
      </c>
      <c r="B2945" s="24"/>
      <c r="C2945" s="24"/>
      <c r="D2945" s="24"/>
      <c r="E2945" s="24"/>
      <c r="F2945" s="24"/>
      <c r="G2945" s="24"/>
      <c r="H2945" s="24" t="s">
        <v>15</v>
      </c>
      <c r="I2945" s="24"/>
      <c r="J2945" s="24"/>
      <c r="K2945" s="24"/>
      <c r="L2945" s="24"/>
      <c r="M2945" s="24"/>
      <c r="N2945" s="24"/>
    </row>
    <row r="2946" spans="1:26" x14ac:dyDescent="0.25">
      <c r="A2946" s="32" t="s">
        <v>411</v>
      </c>
      <c r="B2946" s="33"/>
      <c r="C2946" s="33"/>
      <c r="D2946" s="33"/>
      <c r="E2946" s="33"/>
      <c r="F2946" s="33"/>
      <c r="G2946" s="34"/>
      <c r="H2946" s="32" t="s">
        <v>412</v>
      </c>
      <c r="I2946" s="33"/>
      <c r="J2946" s="33"/>
      <c r="K2946" s="33"/>
      <c r="L2946" s="33"/>
      <c r="M2946" s="33"/>
      <c r="N2946" s="34"/>
    </row>
    <row r="2947" spans="1:26" ht="15.75" x14ac:dyDescent="0.25">
      <c r="A2947" s="35"/>
      <c r="B2947" s="35"/>
      <c r="C2947" s="35"/>
      <c r="D2947" s="35"/>
      <c r="E2947" s="35"/>
      <c r="F2947" s="35"/>
      <c r="G2947" s="35"/>
      <c r="H2947" s="36"/>
      <c r="I2947" s="36"/>
      <c r="J2947" s="36"/>
      <c r="K2947" s="36"/>
      <c r="L2947" s="36"/>
      <c r="M2947" s="36"/>
      <c r="N2947" s="36"/>
    </row>
    <row r="2948" spans="1:26" ht="15.75" x14ac:dyDescent="0.25">
      <c r="A2948" s="37" t="s">
        <v>14</v>
      </c>
      <c r="B2948" s="37"/>
      <c r="C2948" s="37"/>
      <c r="D2948" s="37"/>
      <c r="E2948" s="37"/>
      <c r="F2948" s="37"/>
      <c r="G2948" s="37"/>
      <c r="H2948" s="37"/>
      <c r="I2948" s="37"/>
      <c r="J2948" s="37"/>
      <c r="K2948" s="37"/>
      <c r="L2948" s="37"/>
      <c r="M2948" s="37"/>
      <c r="N2948" s="37"/>
    </row>
    <row r="2949" spans="1:26" ht="15.75" x14ac:dyDescent="0.25">
      <c r="A2949" s="15"/>
      <c r="B2949" s="15"/>
      <c r="C2949" s="15"/>
      <c r="D2949" s="15"/>
      <c r="E2949" s="15"/>
      <c r="F2949" s="15"/>
      <c r="G2949" s="15"/>
      <c r="H2949" s="15"/>
      <c r="I2949" s="15"/>
      <c r="J2949" s="15"/>
      <c r="K2949" s="15"/>
      <c r="L2949" s="15"/>
      <c r="M2949" s="15"/>
      <c r="N2949" s="15"/>
    </row>
    <row r="2950" spans="1:26" ht="15" customHeight="1" x14ac:dyDescent="0.25">
      <c r="A2950" s="38" t="s">
        <v>5</v>
      </c>
      <c r="B2950" s="38" t="s">
        <v>63</v>
      </c>
      <c r="C2950" s="38" t="s">
        <v>13</v>
      </c>
      <c r="D2950" s="38" t="s">
        <v>12</v>
      </c>
      <c r="E2950" s="38" t="s">
        <v>52</v>
      </c>
      <c r="F2950" s="32" t="s">
        <v>51</v>
      </c>
      <c r="G2950" s="33"/>
      <c r="H2950" s="33"/>
      <c r="I2950" s="33"/>
      <c r="J2950" s="34"/>
      <c r="K2950" s="32" t="s">
        <v>64</v>
      </c>
      <c r="L2950" s="33"/>
      <c r="M2950" s="33"/>
      <c r="N2950" s="33"/>
      <c r="O2950" s="34"/>
      <c r="P2950" s="32" t="s">
        <v>65</v>
      </c>
      <c r="Q2950" s="33"/>
      <c r="R2950" s="33"/>
      <c r="S2950" s="33"/>
      <c r="T2950" s="33"/>
      <c r="U2950" s="34"/>
      <c r="V2950" s="32" t="s">
        <v>66</v>
      </c>
      <c r="W2950" s="33"/>
      <c r="X2950" s="33"/>
      <c r="Y2950" s="33"/>
      <c r="Z2950" s="7"/>
    </row>
    <row r="2951" spans="1:26" ht="30" x14ac:dyDescent="0.25">
      <c r="A2951" s="38"/>
      <c r="B2951" s="38"/>
      <c r="C2951" s="38"/>
      <c r="D2951" s="38"/>
      <c r="E2951" s="38"/>
      <c r="F2951" s="39" t="s">
        <v>50</v>
      </c>
      <c r="G2951" s="32" t="s">
        <v>49</v>
      </c>
      <c r="H2951" s="33"/>
      <c r="I2951" s="34"/>
      <c r="J2951" s="39" t="s">
        <v>67</v>
      </c>
      <c r="K2951" s="39" t="s">
        <v>50</v>
      </c>
      <c r="L2951" s="32" t="s">
        <v>49</v>
      </c>
      <c r="M2951" s="33"/>
      <c r="N2951" s="34"/>
      <c r="O2951" s="39" t="s">
        <v>67</v>
      </c>
      <c r="P2951" s="39" t="s">
        <v>50</v>
      </c>
      <c r="Q2951" s="38" t="s">
        <v>49</v>
      </c>
      <c r="R2951" s="38"/>
      <c r="S2951" s="38"/>
      <c r="T2951" s="16" t="s">
        <v>67</v>
      </c>
      <c r="U2951" s="16" t="s">
        <v>68</v>
      </c>
      <c r="V2951" s="39" t="s">
        <v>50</v>
      </c>
      <c r="W2951" s="32" t="s">
        <v>49</v>
      </c>
      <c r="X2951" s="33"/>
      <c r="Y2951" s="34"/>
      <c r="Z2951" s="16" t="s">
        <v>68</v>
      </c>
    </row>
    <row r="2952" spans="1:26" ht="60" x14ac:dyDescent="0.25">
      <c r="A2952" s="16">
        <v>1</v>
      </c>
      <c r="B2952" s="16" t="s">
        <v>413</v>
      </c>
      <c r="C2952" s="16"/>
      <c r="D2952" s="16"/>
      <c r="E2952" s="38"/>
      <c r="F2952" s="40"/>
      <c r="G2952" s="16" t="s">
        <v>48</v>
      </c>
      <c r="H2952" s="16" t="s">
        <v>47</v>
      </c>
      <c r="I2952" s="16" t="s">
        <v>46</v>
      </c>
      <c r="J2952" s="40"/>
      <c r="K2952" s="40"/>
      <c r="L2952" s="16" t="s">
        <v>48</v>
      </c>
      <c r="M2952" s="16" t="s">
        <v>47</v>
      </c>
      <c r="N2952" s="16" t="s">
        <v>46</v>
      </c>
      <c r="O2952" s="40"/>
      <c r="P2952" s="40"/>
      <c r="Q2952" s="16" t="s">
        <v>69</v>
      </c>
      <c r="R2952" s="16" t="s">
        <v>47</v>
      </c>
      <c r="S2952" s="16" t="s">
        <v>46</v>
      </c>
      <c r="T2952" s="16" t="s">
        <v>0</v>
      </c>
      <c r="U2952" s="16" t="s">
        <v>70</v>
      </c>
      <c r="V2952" s="40"/>
      <c r="W2952" s="16" t="s">
        <v>71</v>
      </c>
      <c r="X2952" s="16" t="s">
        <v>72</v>
      </c>
      <c r="Y2952" s="16" t="s">
        <v>73</v>
      </c>
      <c r="Z2952" s="16" t="s">
        <v>70</v>
      </c>
    </row>
    <row r="2953" spans="1:26" x14ac:dyDescent="0.25">
      <c r="A2953" s="14"/>
      <c r="B2953" s="26" t="s">
        <v>7</v>
      </c>
      <c r="C2953" s="26"/>
      <c r="D2953" s="26"/>
      <c r="E2953" s="16">
        <f t="shared" ref="E2953" si="696">F2953+K2953+P2953+V2953</f>
        <v>275</v>
      </c>
      <c r="F2953" s="17">
        <f t="shared" ref="F2953" si="697">G2953+H2953+I2953</f>
        <v>228</v>
      </c>
      <c r="G2953" s="16">
        <v>159</v>
      </c>
      <c r="H2953" s="16">
        <v>69</v>
      </c>
      <c r="I2953" s="16">
        <v>0</v>
      </c>
      <c r="J2953" s="16">
        <v>228</v>
      </c>
      <c r="K2953" s="17">
        <f t="shared" ref="K2953" si="698">L2953+M2953+N2953</f>
        <v>0</v>
      </c>
      <c r="L2953" s="16">
        <v>0</v>
      </c>
      <c r="M2953" s="16">
        <v>0</v>
      </c>
      <c r="N2953" s="16">
        <v>0</v>
      </c>
      <c r="O2953" s="17">
        <v>0</v>
      </c>
      <c r="P2953" s="17">
        <f t="shared" ref="P2953" si="699">Q2953+R2953+S2953</f>
        <v>39</v>
      </c>
      <c r="Q2953" s="16">
        <v>14</v>
      </c>
      <c r="R2953" s="16">
        <v>25</v>
      </c>
      <c r="S2953" s="16">
        <v>0</v>
      </c>
      <c r="T2953" s="16">
        <f t="shared" ref="T2953" si="700">SUBTOTAL(9,Q2953:S2953)</f>
        <v>39</v>
      </c>
      <c r="U2953" s="16">
        <f t="shared" ref="U2953" si="701">S2953*3</f>
        <v>0</v>
      </c>
      <c r="V2953" s="17">
        <f t="shared" ref="V2953" si="702">W2953+X2953+Y2953</f>
        <v>8</v>
      </c>
      <c r="W2953" s="16">
        <v>0</v>
      </c>
      <c r="X2953" s="16">
        <v>7</v>
      </c>
      <c r="Y2953" s="16">
        <v>1</v>
      </c>
      <c r="Z2953" s="16">
        <f t="shared" ref="Z2953" si="703">W2953*3+X2953*3+Y2953*2</f>
        <v>23</v>
      </c>
    </row>
    <row r="2956" spans="1:26" ht="15.75" x14ac:dyDescent="0.25">
      <c r="A2956" s="5" t="s">
        <v>11</v>
      </c>
      <c r="B2956" s="3"/>
      <c r="C2956" s="3"/>
      <c r="D2956" s="3"/>
      <c r="E2956" s="3"/>
    </row>
    <row r="2957" spans="1:26" ht="31.5" customHeight="1" x14ac:dyDescent="0.25">
      <c r="A2957" s="13" t="s">
        <v>5</v>
      </c>
      <c r="B2957" s="24" t="s">
        <v>10</v>
      </c>
      <c r="C2957" s="24"/>
      <c r="D2957" s="24"/>
      <c r="E2957" s="27" t="s">
        <v>2</v>
      </c>
      <c r="F2957" s="27"/>
      <c r="G2957" s="27"/>
      <c r="H2957" s="27"/>
      <c r="I2957" s="27"/>
    </row>
    <row r="2958" spans="1:26" ht="15.75" x14ac:dyDescent="0.25">
      <c r="A2958" s="13" t="s">
        <v>1</v>
      </c>
      <c r="B2958" s="24"/>
      <c r="C2958" s="24"/>
      <c r="D2958" s="24"/>
      <c r="E2958" s="24"/>
      <c r="F2958" s="24"/>
      <c r="G2958" s="24"/>
      <c r="H2958" s="24"/>
      <c r="I2958" s="24"/>
    </row>
    <row r="2959" spans="1:26" ht="15.75" x14ac:dyDescent="0.25">
      <c r="A2959" s="13" t="s">
        <v>9</v>
      </c>
      <c r="B2959" s="28"/>
      <c r="C2959" s="29"/>
      <c r="D2959" s="30"/>
      <c r="E2959" s="28"/>
      <c r="F2959" s="29"/>
      <c r="G2959" s="29"/>
      <c r="H2959" s="29"/>
      <c r="I2959" s="30"/>
    </row>
    <row r="2960" spans="1:26" ht="15.75" x14ac:dyDescent="0.25">
      <c r="A2960" s="13" t="s">
        <v>8</v>
      </c>
      <c r="B2960" s="28"/>
      <c r="C2960" s="29"/>
      <c r="D2960" s="30"/>
      <c r="E2960" s="28"/>
      <c r="F2960" s="29"/>
      <c r="G2960" s="29"/>
      <c r="H2960" s="29"/>
      <c r="I2960" s="30"/>
    </row>
    <row r="2961" spans="1:14" ht="15.75" customHeight="1" x14ac:dyDescent="0.25">
      <c r="A2961" s="28" t="s">
        <v>7</v>
      </c>
      <c r="B2961" s="29"/>
      <c r="C2961" s="29"/>
      <c r="D2961" s="30"/>
      <c r="E2961" s="28"/>
      <c r="F2961" s="29"/>
      <c r="G2961" s="29"/>
      <c r="H2961" s="29"/>
      <c r="I2961" s="30"/>
    </row>
    <row r="2962" spans="1:14" ht="15.75" x14ac:dyDescent="0.25">
      <c r="A2962" s="5"/>
      <c r="B2962" s="3"/>
      <c r="C2962" s="3"/>
      <c r="D2962" s="3"/>
      <c r="E2962" s="3"/>
    </row>
    <row r="2963" spans="1:14" ht="15.75" x14ac:dyDescent="0.25">
      <c r="A2963" s="5" t="s">
        <v>6</v>
      </c>
      <c r="B2963" s="3"/>
      <c r="C2963" s="3"/>
      <c r="D2963" s="3"/>
      <c r="E2963" s="3"/>
    </row>
    <row r="2964" spans="1:14" ht="31.5" x14ac:dyDescent="0.25">
      <c r="A2964" s="13" t="s">
        <v>5</v>
      </c>
      <c r="B2964" s="24" t="s">
        <v>4</v>
      </c>
      <c r="C2964" s="24"/>
      <c r="D2964" s="24"/>
      <c r="E2964" s="31" t="s">
        <v>3</v>
      </c>
      <c r="F2964" s="31"/>
      <c r="G2964" s="31"/>
      <c r="H2964" s="31"/>
      <c r="I2964" s="31"/>
      <c r="J2964" s="24" t="s">
        <v>2</v>
      </c>
      <c r="K2964" s="24"/>
    </row>
    <row r="2965" spans="1:14" ht="15.75" x14ac:dyDescent="0.25">
      <c r="A2965" s="13" t="s">
        <v>1</v>
      </c>
      <c r="B2965" s="24"/>
      <c r="C2965" s="24"/>
      <c r="D2965" s="24"/>
      <c r="E2965" s="24"/>
      <c r="F2965" s="24"/>
      <c r="G2965" s="24"/>
      <c r="H2965" s="24"/>
      <c r="I2965" s="24"/>
      <c r="J2965" s="24"/>
      <c r="K2965" s="24"/>
    </row>
    <row r="2966" spans="1:14" ht="15.75" customHeight="1" x14ac:dyDescent="0.25">
      <c r="A2966" s="24" t="s">
        <v>0</v>
      </c>
      <c r="B2966" s="24"/>
      <c r="C2966" s="24"/>
      <c r="D2966" s="24"/>
      <c r="E2966" s="25"/>
      <c r="F2966" s="25"/>
      <c r="G2966" s="25"/>
      <c r="H2966" s="25"/>
      <c r="I2966" s="25"/>
      <c r="J2966" s="24"/>
      <c r="K2966" s="24"/>
    </row>
    <row r="2970" spans="1:14" ht="15.75" x14ac:dyDescent="0.25">
      <c r="A2970" s="41" t="s">
        <v>471</v>
      </c>
      <c r="B2970" s="41"/>
      <c r="C2970" s="41"/>
      <c r="D2970" s="41"/>
      <c r="E2970" s="41"/>
      <c r="F2970" s="41"/>
      <c r="G2970" s="41"/>
      <c r="H2970" s="41"/>
      <c r="I2970" s="41"/>
      <c r="J2970" s="41"/>
      <c r="K2970" s="41"/>
      <c r="L2970" s="41"/>
      <c r="M2970" s="41"/>
      <c r="N2970" s="41"/>
    </row>
    <row r="2971" spans="1:14" ht="15.75" x14ac:dyDescent="0.25">
      <c r="A2971" s="18"/>
      <c r="B2971" s="18"/>
      <c r="C2971" s="18"/>
      <c r="D2971" s="18"/>
      <c r="E2971" s="18"/>
      <c r="F2971" s="18"/>
      <c r="G2971" s="18"/>
      <c r="H2971" s="18"/>
      <c r="I2971" s="18"/>
      <c r="J2971" s="18"/>
      <c r="K2971" s="18"/>
      <c r="L2971" s="18"/>
      <c r="M2971" s="18"/>
      <c r="N2971" s="18"/>
    </row>
    <row r="2972" spans="1:14" ht="15.75" x14ac:dyDescent="0.25">
      <c r="A2972" s="42" t="s">
        <v>17</v>
      </c>
      <c r="B2972" s="42"/>
      <c r="C2972" s="42"/>
      <c r="D2972" s="42"/>
      <c r="E2972" s="42"/>
      <c r="F2972" s="42"/>
      <c r="G2972" s="42"/>
      <c r="H2972" s="42"/>
      <c r="I2972" s="42"/>
      <c r="J2972" s="42"/>
      <c r="K2972" s="42"/>
      <c r="L2972" s="42"/>
      <c r="M2972" s="42"/>
      <c r="N2972" s="42"/>
    </row>
    <row r="2973" spans="1:14" ht="15.75" x14ac:dyDescent="0.25">
      <c r="A2973" s="4"/>
      <c r="B2973" s="4"/>
      <c r="C2973" s="4"/>
      <c r="D2973" s="4"/>
      <c r="E2973" s="4"/>
      <c r="F2973" s="4"/>
      <c r="G2973" s="4"/>
      <c r="H2973" s="4"/>
      <c r="I2973" s="4"/>
      <c r="J2973" s="4"/>
      <c r="K2973" s="4"/>
      <c r="L2973" s="4"/>
      <c r="M2973" s="4"/>
      <c r="N2973" s="4"/>
    </row>
    <row r="2974" spans="1:14" ht="15.75" x14ac:dyDescent="0.25">
      <c r="A2974" s="24" t="s">
        <v>16</v>
      </c>
      <c r="B2974" s="24"/>
      <c r="C2974" s="24"/>
      <c r="D2974" s="24"/>
      <c r="E2974" s="24"/>
      <c r="F2974" s="24"/>
      <c r="G2974" s="24"/>
      <c r="H2974" s="24" t="s">
        <v>15</v>
      </c>
      <c r="I2974" s="24"/>
      <c r="J2974" s="24"/>
      <c r="K2974" s="24"/>
      <c r="L2974" s="24"/>
      <c r="M2974" s="24"/>
      <c r="N2974" s="24"/>
    </row>
    <row r="2975" spans="1:14" x14ac:dyDescent="0.25">
      <c r="A2975" s="32" t="s">
        <v>414</v>
      </c>
      <c r="B2975" s="33"/>
      <c r="C2975" s="33"/>
      <c r="D2975" s="33"/>
      <c r="E2975" s="33"/>
      <c r="F2975" s="33"/>
      <c r="G2975" s="34"/>
      <c r="H2975" s="32" t="s">
        <v>415</v>
      </c>
      <c r="I2975" s="33"/>
      <c r="J2975" s="33"/>
      <c r="K2975" s="33"/>
      <c r="L2975" s="33"/>
      <c r="M2975" s="33"/>
      <c r="N2975" s="34"/>
    </row>
    <row r="2976" spans="1:14" ht="15.75" x14ac:dyDescent="0.25">
      <c r="A2976" s="35"/>
      <c r="B2976" s="35"/>
      <c r="C2976" s="35"/>
      <c r="D2976" s="35"/>
      <c r="E2976" s="35"/>
      <c r="F2976" s="35"/>
      <c r="G2976" s="35"/>
      <c r="H2976" s="36"/>
      <c r="I2976" s="36"/>
      <c r="J2976" s="36"/>
      <c r="K2976" s="36"/>
      <c r="L2976" s="36"/>
      <c r="M2976" s="36"/>
      <c r="N2976" s="36"/>
    </row>
    <row r="2977" spans="1:26" ht="15.75" x14ac:dyDescent="0.25">
      <c r="A2977" s="37" t="s">
        <v>14</v>
      </c>
      <c r="B2977" s="37"/>
      <c r="C2977" s="37"/>
      <c r="D2977" s="37"/>
      <c r="E2977" s="37"/>
      <c r="F2977" s="37"/>
      <c r="G2977" s="37"/>
      <c r="H2977" s="37"/>
      <c r="I2977" s="37"/>
      <c r="J2977" s="37"/>
      <c r="K2977" s="37"/>
      <c r="L2977" s="37"/>
      <c r="M2977" s="37"/>
      <c r="N2977" s="37"/>
    </row>
    <row r="2978" spans="1:26" ht="15.75" x14ac:dyDescent="0.25">
      <c r="A2978" s="15"/>
      <c r="B2978" s="15"/>
      <c r="C2978" s="15"/>
      <c r="D2978" s="15"/>
      <c r="E2978" s="15"/>
      <c r="F2978" s="15"/>
      <c r="G2978" s="15"/>
      <c r="H2978" s="15"/>
      <c r="I2978" s="15"/>
      <c r="J2978" s="15"/>
      <c r="K2978" s="15"/>
      <c r="L2978" s="15"/>
      <c r="M2978" s="15"/>
      <c r="N2978" s="15"/>
    </row>
    <row r="2979" spans="1:26" ht="15" customHeight="1" x14ac:dyDescent="0.25">
      <c r="A2979" s="38" t="s">
        <v>5</v>
      </c>
      <c r="B2979" s="38" t="s">
        <v>63</v>
      </c>
      <c r="C2979" s="38" t="s">
        <v>13</v>
      </c>
      <c r="D2979" s="38" t="s">
        <v>12</v>
      </c>
      <c r="E2979" s="38" t="s">
        <v>52</v>
      </c>
      <c r="F2979" s="32" t="s">
        <v>51</v>
      </c>
      <c r="G2979" s="33"/>
      <c r="H2979" s="33"/>
      <c r="I2979" s="33"/>
      <c r="J2979" s="34"/>
      <c r="K2979" s="32" t="s">
        <v>64</v>
      </c>
      <c r="L2979" s="33"/>
      <c r="M2979" s="33"/>
      <c r="N2979" s="33"/>
      <c r="O2979" s="34"/>
      <c r="P2979" s="32" t="s">
        <v>65</v>
      </c>
      <c r="Q2979" s="33"/>
      <c r="R2979" s="33"/>
      <c r="S2979" s="33"/>
      <c r="T2979" s="33"/>
      <c r="U2979" s="34"/>
      <c r="V2979" s="32" t="s">
        <v>66</v>
      </c>
      <c r="W2979" s="33"/>
      <c r="X2979" s="33"/>
      <c r="Y2979" s="33"/>
      <c r="Z2979" s="7"/>
    </row>
    <row r="2980" spans="1:26" ht="30" x14ac:dyDescent="0.25">
      <c r="A2980" s="38"/>
      <c r="B2980" s="38"/>
      <c r="C2980" s="38"/>
      <c r="D2980" s="38"/>
      <c r="E2980" s="38"/>
      <c r="F2980" s="39" t="s">
        <v>50</v>
      </c>
      <c r="G2980" s="32" t="s">
        <v>49</v>
      </c>
      <c r="H2980" s="33"/>
      <c r="I2980" s="34"/>
      <c r="J2980" s="39" t="s">
        <v>67</v>
      </c>
      <c r="K2980" s="39" t="s">
        <v>50</v>
      </c>
      <c r="L2980" s="32" t="s">
        <v>49</v>
      </c>
      <c r="M2980" s="33"/>
      <c r="N2980" s="34"/>
      <c r="O2980" s="39" t="s">
        <v>67</v>
      </c>
      <c r="P2980" s="39" t="s">
        <v>50</v>
      </c>
      <c r="Q2980" s="38" t="s">
        <v>49</v>
      </c>
      <c r="R2980" s="38"/>
      <c r="S2980" s="38"/>
      <c r="T2980" s="16" t="s">
        <v>67</v>
      </c>
      <c r="U2980" s="16" t="s">
        <v>68</v>
      </c>
      <c r="V2980" s="39" t="s">
        <v>50</v>
      </c>
      <c r="W2980" s="32" t="s">
        <v>49</v>
      </c>
      <c r="X2980" s="33"/>
      <c r="Y2980" s="34"/>
      <c r="Z2980" s="16" t="s">
        <v>68</v>
      </c>
    </row>
    <row r="2981" spans="1:26" ht="60" x14ac:dyDescent="0.25">
      <c r="A2981" s="16">
        <v>1</v>
      </c>
      <c r="B2981" s="16" t="s">
        <v>416</v>
      </c>
      <c r="C2981" s="16"/>
      <c r="D2981" s="16"/>
      <c r="E2981" s="38"/>
      <c r="F2981" s="40"/>
      <c r="G2981" s="16" t="s">
        <v>48</v>
      </c>
      <c r="H2981" s="16" t="s">
        <v>47</v>
      </c>
      <c r="I2981" s="16" t="s">
        <v>46</v>
      </c>
      <c r="J2981" s="40"/>
      <c r="K2981" s="40"/>
      <c r="L2981" s="16" t="s">
        <v>48</v>
      </c>
      <c r="M2981" s="16" t="s">
        <v>47</v>
      </c>
      <c r="N2981" s="16" t="s">
        <v>46</v>
      </c>
      <c r="O2981" s="40"/>
      <c r="P2981" s="40"/>
      <c r="Q2981" s="16" t="s">
        <v>69</v>
      </c>
      <c r="R2981" s="16" t="s">
        <v>47</v>
      </c>
      <c r="S2981" s="16" t="s">
        <v>46</v>
      </c>
      <c r="T2981" s="16" t="s">
        <v>0</v>
      </c>
      <c r="U2981" s="16" t="s">
        <v>70</v>
      </c>
      <c r="V2981" s="40"/>
      <c r="W2981" s="16" t="s">
        <v>71</v>
      </c>
      <c r="X2981" s="16" t="s">
        <v>72</v>
      </c>
      <c r="Y2981" s="16" t="s">
        <v>73</v>
      </c>
      <c r="Z2981" s="16" t="s">
        <v>70</v>
      </c>
    </row>
    <row r="2982" spans="1:26" x14ac:dyDescent="0.25">
      <c r="A2982" s="14"/>
      <c r="B2982" s="26" t="s">
        <v>7</v>
      </c>
      <c r="C2982" s="26"/>
      <c r="D2982" s="26"/>
      <c r="E2982" s="16">
        <f t="shared" ref="E2982" si="704">F2982+K2982+P2982+V2982</f>
        <v>444</v>
      </c>
      <c r="F2982" s="17">
        <f t="shared" ref="F2982" si="705">G2982+H2982+I2982</f>
        <v>391</v>
      </c>
      <c r="G2982" s="16">
        <v>267</v>
      </c>
      <c r="H2982" s="16">
        <v>124</v>
      </c>
      <c r="I2982" s="16">
        <v>0</v>
      </c>
      <c r="J2982" s="16">
        <v>391</v>
      </c>
      <c r="K2982" s="17">
        <f t="shared" ref="K2982" si="706">L2982+M2982+N2982</f>
        <v>0</v>
      </c>
      <c r="L2982" s="16">
        <v>0</v>
      </c>
      <c r="M2982" s="16">
        <v>0</v>
      </c>
      <c r="N2982" s="16">
        <v>0</v>
      </c>
      <c r="O2982" s="17">
        <v>0</v>
      </c>
      <c r="P2982" s="17">
        <f t="shared" ref="P2982" si="707">Q2982+R2982+S2982</f>
        <v>42</v>
      </c>
      <c r="Q2982" s="16">
        <v>17</v>
      </c>
      <c r="R2982" s="16">
        <v>24</v>
      </c>
      <c r="S2982" s="16">
        <v>1</v>
      </c>
      <c r="T2982" s="16">
        <f t="shared" ref="T2982" si="708">SUBTOTAL(9,Q2982:S2982)</f>
        <v>42</v>
      </c>
      <c r="U2982" s="16">
        <f t="shared" ref="U2982" si="709">S2982*3</f>
        <v>3</v>
      </c>
      <c r="V2982" s="17">
        <f t="shared" ref="V2982" si="710">W2982+X2982+Y2982</f>
        <v>11</v>
      </c>
      <c r="W2982" s="16">
        <v>0</v>
      </c>
      <c r="X2982" s="16">
        <v>10</v>
      </c>
      <c r="Y2982" s="16">
        <v>1</v>
      </c>
      <c r="Z2982" s="16">
        <f t="shared" ref="Z2982" si="711">W2982*3+X2982*3+Y2982*2</f>
        <v>32</v>
      </c>
    </row>
    <row r="2985" spans="1:26" ht="15.75" x14ac:dyDescent="0.25">
      <c r="A2985" s="5" t="s">
        <v>11</v>
      </c>
      <c r="B2985" s="3"/>
      <c r="C2985" s="3"/>
      <c r="D2985" s="3"/>
      <c r="E2985" s="3"/>
    </row>
    <row r="2986" spans="1:26" ht="31.5" customHeight="1" x14ac:dyDescent="0.25">
      <c r="A2986" s="13" t="s">
        <v>5</v>
      </c>
      <c r="B2986" s="24" t="s">
        <v>10</v>
      </c>
      <c r="C2986" s="24"/>
      <c r="D2986" s="24"/>
      <c r="E2986" s="27" t="s">
        <v>2</v>
      </c>
      <c r="F2986" s="27"/>
      <c r="G2986" s="27"/>
      <c r="H2986" s="27"/>
      <c r="I2986" s="27"/>
    </row>
    <row r="2987" spans="1:26" ht="15.75" x14ac:dyDescent="0.25">
      <c r="A2987" s="13" t="s">
        <v>1</v>
      </c>
      <c r="B2987" s="24"/>
      <c r="C2987" s="24"/>
      <c r="D2987" s="24"/>
      <c r="E2987" s="24"/>
      <c r="F2987" s="24"/>
      <c r="G2987" s="24"/>
      <c r="H2987" s="24"/>
      <c r="I2987" s="24"/>
    </row>
    <row r="2988" spans="1:26" ht="15.75" x14ac:dyDescent="0.25">
      <c r="A2988" s="13" t="s">
        <v>9</v>
      </c>
      <c r="B2988" s="28"/>
      <c r="C2988" s="29"/>
      <c r="D2988" s="30"/>
      <c r="E2988" s="28"/>
      <c r="F2988" s="29"/>
      <c r="G2988" s="29"/>
      <c r="H2988" s="29"/>
      <c r="I2988" s="30"/>
    </row>
    <row r="2989" spans="1:26" ht="15.75" x14ac:dyDescent="0.25">
      <c r="A2989" s="13" t="s">
        <v>8</v>
      </c>
      <c r="B2989" s="28"/>
      <c r="C2989" s="29"/>
      <c r="D2989" s="30"/>
      <c r="E2989" s="28"/>
      <c r="F2989" s="29"/>
      <c r="G2989" s="29"/>
      <c r="H2989" s="29"/>
      <c r="I2989" s="30"/>
    </row>
    <row r="2990" spans="1:26" ht="15.75" customHeight="1" x14ac:dyDescent="0.25">
      <c r="A2990" s="28" t="s">
        <v>7</v>
      </c>
      <c r="B2990" s="29"/>
      <c r="C2990" s="29"/>
      <c r="D2990" s="30"/>
      <c r="E2990" s="28"/>
      <c r="F2990" s="29"/>
      <c r="G2990" s="29"/>
      <c r="H2990" s="29"/>
      <c r="I2990" s="30"/>
    </row>
    <row r="2991" spans="1:26" ht="15.75" x14ac:dyDescent="0.25">
      <c r="A2991" s="5"/>
      <c r="B2991" s="3"/>
      <c r="C2991" s="3"/>
      <c r="D2991" s="3"/>
      <c r="E2991" s="3"/>
    </row>
    <row r="2992" spans="1:26" ht="15.75" x14ac:dyDescent="0.25">
      <c r="A2992" s="5" t="s">
        <v>6</v>
      </c>
      <c r="B2992" s="3"/>
      <c r="C2992" s="3"/>
      <c r="D2992" s="3"/>
      <c r="E2992" s="3"/>
    </row>
    <row r="2993" spans="1:26" ht="31.5" x14ac:dyDescent="0.25">
      <c r="A2993" s="13" t="s">
        <v>5</v>
      </c>
      <c r="B2993" s="24" t="s">
        <v>4</v>
      </c>
      <c r="C2993" s="24"/>
      <c r="D2993" s="24"/>
      <c r="E2993" s="31" t="s">
        <v>3</v>
      </c>
      <c r="F2993" s="31"/>
      <c r="G2993" s="31"/>
      <c r="H2993" s="31"/>
      <c r="I2993" s="31"/>
      <c r="J2993" s="24" t="s">
        <v>2</v>
      </c>
      <c r="K2993" s="24"/>
    </row>
    <row r="2994" spans="1:26" ht="15.75" x14ac:dyDescent="0.25">
      <c r="A2994" s="13" t="s">
        <v>1</v>
      </c>
      <c r="B2994" s="24"/>
      <c r="C2994" s="24"/>
      <c r="D2994" s="24"/>
      <c r="E2994" s="24"/>
      <c r="F2994" s="24"/>
      <c r="G2994" s="24"/>
      <c r="H2994" s="24"/>
      <c r="I2994" s="24"/>
      <c r="J2994" s="24"/>
      <c r="K2994" s="24"/>
    </row>
    <row r="2995" spans="1:26" ht="15.75" customHeight="1" x14ac:dyDescent="0.25">
      <c r="A2995" s="24" t="s">
        <v>0</v>
      </c>
      <c r="B2995" s="24"/>
      <c r="C2995" s="24"/>
      <c r="D2995" s="24"/>
      <c r="E2995" s="25"/>
      <c r="F2995" s="25"/>
      <c r="G2995" s="25"/>
      <c r="H2995" s="25"/>
      <c r="I2995" s="25"/>
      <c r="J2995" s="24"/>
      <c r="K2995" s="24"/>
    </row>
    <row r="2999" spans="1:26" ht="15.75" x14ac:dyDescent="0.25">
      <c r="A2999" s="41" t="s">
        <v>472</v>
      </c>
      <c r="B2999" s="41"/>
      <c r="C2999" s="41"/>
      <c r="D2999" s="41"/>
      <c r="E2999" s="41"/>
      <c r="F2999" s="41"/>
      <c r="G2999" s="41"/>
      <c r="H2999" s="41"/>
      <c r="I2999" s="41"/>
      <c r="J2999" s="41"/>
      <c r="K2999" s="41"/>
      <c r="L2999" s="41"/>
      <c r="M2999" s="41"/>
      <c r="N2999" s="41"/>
    </row>
    <row r="3000" spans="1:26" ht="15.75" x14ac:dyDescent="0.25">
      <c r="A3000" s="18"/>
      <c r="B3000" s="18"/>
      <c r="C3000" s="18"/>
      <c r="D3000" s="18"/>
      <c r="E3000" s="18"/>
      <c r="F3000" s="18"/>
      <c r="G3000" s="18"/>
      <c r="H3000" s="18"/>
      <c r="I3000" s="18"/>
      <c r="J3000" s="18"/>
      <c r="K3000" s="18"/>
      <c r="L3000" s="18"/>
      <c r="M3000" s="18"/>
      <c r="N3000" s="18"/>
    </row>
    <row r="3001" spans="1:26" ht="15.75" x14ac:dyDescent="0.25">
      <c r="A3001" s="42" t="s">
        <v>17</v>
      </c>
      <c r="B3001" s="42"/>
      <c r="C3001" s="42"/>
      <c r="D3001" s="42"/>
      <c r="E3001" s="42"/>
      <c r="F3001" s="42"/>
      <c r="G3001" s="42"/>
      <c r="H3001" s="42"/>
      <c r="I3001" s="42"/>
      <c r="J3001" s="42"/>
      <c r="K3001" s="42"/>
      <c r="L3001" s="42"/>
      <c r="M3001" s="42"/>
      <c r="N3001" s="42"/>
    </row>
    <row r="3002" spans="1:26" ht="15.75" x14ac:dyDescent="0.25">
      <c r="A3002" s="4"/>
      <c r="B3002" s="4"/>
      <c r="C3002" s="4"/>
      <c r="D3002" s="4"/>
      <c r="E3002" s="4"/>
      <c r="F3002" s="4"/>
      <c r="G3002" s="4"/>
      <c r="H3002" s="4"/>
      <c r="I3002" s="4"/>
      <c r="J3002" s="4"/>
      <c r="K3002" s="4"/>
      <c r="L3002" s="4"/>
      <c r="M3002" s="4"/>
      <c r="N3002" s="4"/>
    </row>
    <row r="3003" spans="1:26" ht="15.75" x14ac:dyDescent="0.25">
      <c r="A3003" s="24" t="s">
        <v>16</v>
      </c>
      <c r="B3003" s="24"/>
      <c r="C3003" s="24"/>
      <c r="D3003" s="24"/>
      <c r="E3003" s="24"/>
      <c r="F3003" s="24"/>
      <c r="G3003" s="24"/>
      <c r="H3003" s="24" t="s">
        <v>15</v>
      </c>
      <c r="I3003" s="24"/>
      <c r="J3003" s="24"/>
      <c r="K3003" s="24"/>
      <c r="L3003" s="24"/>
      <c r="M3003" s="24"/>
      <c r="N3003" s="24"/>
    </row>
    <row r="3004" spans="1:26" x14ac:dyDescent="0.25">
      <c r="A3004" s="32" t="s">
        <v>417</v>
      </c>
      <c r="B3004" s="33"/>
      <c r="C3004" s="33"/>
      <c r="D3004" s="33"/>
      <c r="E3004" s="33"/>
      <c r="F3004" s="33"/>
      <c r="G3004" s="34"/>
      <c r="H3004" s="32" t="s">
        <v>418</v>
      </c>
      <c r="I3004" s="33"/>
      <c r="J3004" s="33"/>
      <c r="K3004" s="33"/>
      <c r="L3004" s="33"/>
      <c r="M3004" s="33"/>
      <c r="N3004" s="34"/>
    </row>
    <row r="3005" spans="1:26" ht="15.75" x14ac:dyDescent="0.25">
      <c r="A3005" s="35"/>
      <c r="B3005" s="35"/>
      <c r="C3005" s="35"/>
      <c r="D3005" s="35"/>
      <c r="E3005" s="35"/>
      <c r="F3005" s="35"/>
      <c r="G3005" s="35"/>
      <c r="H3005" s="36"/>
      <c r="I3005" s="36"/>
      <c r="J3005" s="36"/>
      <c r="K3005" s="36"/>
      <c r="L3005" s="36"/>
      <c r="M3005" s="36"/>
      <c r="N3005" s="36"/>
    </row>
    <row r="3006" spans="1:26" ht="15.75" x14ac:dyDescent="0.25">
      <c r="A3006" s="37" t="s">
        <v>14</v>
      </c>
      <c r="B3006" s="37"/>
      <c r="C3006" s="37"/>
      <c r="D3006" s="37"/>
      <c r="E3006" s="37"/>
      <c r="F3006" s="37"/>
      <c r="G3006" s="37"/>
      <c r="H3006" s="37"/>
      <c r="I3006" s="37"/>
      <c r="J3006" s="37"/>
      <c r="K3006" s="37"/>
      <c r="L3006" s="37"/>
      <c r="M3006" s="37"/>
      <c r="N3006" s="37"/>
    </row>
    <row r="3007" spans="1:26" ht="15.75" x14ac:dyDescent="0.25">
      <c r="A3007" s="15"/>
      <c r="B3007" s="15"/>
      <c r="C3007" s="15"/>
      <c r="D3007" s="15"/>
      <c r="E3007" s="15"/>
      <c r="F3007" s="15"/>
      <c r="G3007" s="15"/>
      <c r="H3007" s="15"/>
      <c r="I3007" s="15"/>
      <c r="J3007" s="15"/>
      <c r="K3007" s="15"/>
      <c r="L3007" s="15"/>
      <c r="M3007" s="15"/>
      <c r="N3007" s="15"/>
    </row>
    <row r="3008" spans="1:26" ht="15" customHeight="1" x14ac:dyDescent="0.25">
      <c r="A3008" s="38" t="s">
        <v>5</v>
      </c>
      <c r="B3008" s="38" t="s">
        <v>63</v>
      </c>
      <c r="C3008" s="38" t="s">
        <v>13</v>
      </c>
      <c r="D3008" s="38" t="s">
        <v>12</v>
      </c>
      <c r="E3008" s="38" t="s">
        <v>52</v>
      </c>
      <c r="F3008" s="32" t="s">
        <v>51</v>
      </c>
      <c r="G3008" s="33"/>
      <c r="H3008" s="33"/>
      <c r="I3008" s="33"/>
      <c r="J3008" s="34"/>
      <c r="K3008" s="32" t="s">
        <v>64</v>
      </c>
      <c r="L3008" s="33"/>
      <c r="M3008" s="33"/>
      <c r="N3008" s="33"/>
      <c r="O3008" s="34"/>
      <c r="P3008" s="32" t="s">
        <v>65</v>
      </c>
      <c r="Q3008" s="33"/>
      <c r="R3008" s="33"/>
      <c r="S3008" s="33"/>
      <c r="T3008" s="33"/>
      <c r="U3008" s="34"/>
      <c r="V3008" s="32" t="s">
        <v>66</v>
      </c>
      <c r="W3008" s="33"/>
      <c r="X3008" s="33"/>
      <c r="Y3008" s="33"/>
      <c r="Z3008" s="7"/>
    </row>
    <row r="3009" spans="1:26" ht="30" x14ac:dyDescent="0.25">
      <c r="A3009" s="38"/>
      <c r="B3009" s="38"/>
      <c r="C3009" s="38"/>
      <c r="D3009" s="38"/>
      <c r="E3009" s="38"/>
      <c r="F3009" s="39" t="s">
        <v>50</v>
      </c>
      <c r="G3009" s="32" t="s">
        <v>49</v>
      </c>
      <c r="H3009" s="33"/>
      <c r="I3009" s="34"/>
      <c r="J3009" s="39" t="s">
        <v>67</v>
      </c>
      <c r="K3009" s="39" t="s">
        <v>50</v>
      </c>
      <c r="L3009" s="32" t="s">
        <v>49</v>
      </c>
      <c r="M3009" s="33"/>
      <c r="N3009" s="34"/>
      <c r="O3009" s="39" t="s">
        <v>67</v>
      </c>
      <c r="P3009" s="39" t="s">
        <v>50</v>
      </c>
      <c r="Q3009" s="38" t="s">
        <v>49</v>
      </c>
      <c r="R3009" s="38"/>
      <c r="S3009" s="38"/>
      <c r="T3009" s="16" t="s">
        <v>67</v>
      </c>
      <c r="U3009" s="16" t="s">
        <v>68</v>
      </c>
      <c r="V3009" s="39" t="s">
        <v>50</v>
      </c>
      <c r="W3009" s="32" t="s">
        <v>49</v>
      </c>
      <c r="X3009" s="33"/>
      <c r="Y3009" s="34"/>
      <c r="Z3009" s="16" t="s">
        <v>68</v>
      </c>
    </row>
    <row r="3010" spans="1:26" ht="60" x14ac:dyDescent="0.25">
      <c r="A3010" s="16">
        <v>1</v>
      </c>
      <c r="B3010" s="16" t="s">
        <v>419</v>
      </c>
      <c r="C3010" s="16"/>
      <c r="D3010" s="16"/>
      <c r="E3010" s="38"/>
      <c r="F3010" s="40"/>
      <c r="G3010" s="16" t="s">
        <v>48</v>
      </c>
      <c r="H3010" s="16" t="s">
        <v>47</v>
      </c>
      <c r="I3010" s="16" t="s">
        <v>46</v>
      </c>
      <c r="J3010" s="40"/>
      <c r="K3010" s="40"/>
      <c r="L3010" s="16" t="s">
        <v>48</v>
      </c>
      <c r="M3010" s="16" t="s">
        <v>47</v>
      </c>
      <c r="N3010" s="16" t="s">
        <v>46</v>
      </c>
      <c r="O3010" s="40"/>
      <c r="P3010" s="40"/>
      <c r="Q3010" s="16" t="s">
        <v>69</v>
      </c>
      <c r="R3010" s="16" t="s">
        <v>47</v>
      </c>
      <c r="S3010" s="16" t="s">
        <v>46</v>
      </c>
      <c r="T3010" s="16" t="s">
        <v>0</v>
      </c>
      <c r="U3010" s="16" t="s">
        <v>70</v>
      </c>
      <c r="V3010" s="40"/>
      <c r="W3010" s="16" t="s">
        <v>71</v>
      </c>
      <c r="X3010" s="16" t="s">
        <v>72</v>
      </c>
      <c r="Y3010" s="16" t="s">
        <v>73</v>
      </c>
      <c r="Z3010" s="16" t="s">
        <v>70</v>
      </c>
    </row>
    <row r="3011" spans="1:26" x14ac:dyDescent="0.25">
      <c r="A3011" s="14"/>
      <c r="B3011" s="26" t="s">
        <v>7</v>
      </c>
      <c r="C3011" s="26"/>
      <c r="D3011" s="26"/>
      <c r="E3011" s="16">
        <f t="shared" ref="E3011" si="712">F3011+K3011+P3011+V3011</f>
        <v>334</v>
      </c>
      <c r="F3011" s="17">
        <f t="shared" ref="F3011" si="713">G3011+H3011+I3011</f>
        <v>296</v>
      </c>
      <c r="G3011" s="16">
        <v>251</v>
      </c>
      <c r="H3011" s="16">
        <v>45</v>
      </c>
      <c r="I3011" s="16">
        <v>0</v>
      </c>
      <c r="J3011" s="16">
        <v>296</v>
      </c>
      <c r="K3011" s="17">
        <f t="shared" ref="K3011" si="714">L3011+M3011+N3011</f>
        <v>1</v>
      </c>
      <c r="L3011" s="16">
        <v>0</v>
      </c>
      <c r="M3011" s="16">
        <v>1</v>
      </c>
      <c r="N3011" s="16">
        <v>0</v>
      </c>
      <c r="O3011" s="17">
        <v>1</v>
      </c>
      <c r="P3011" s="17">
        <f t="shared" ref="P3011" si="715">Q3011+R3011+S3011</f>
        <v>28</v>
      </c>
      <c r="Q3011" s="16">
        <v>14</v>
      </c>
      <c r="R3011" s="16">
        <v>14</v>
      </c>
      <c r="S3011" s="16">
        <v>0</v>
      </c>
      <c r="T3011" s="16">
        <f t="shared" ref="T3011" si="716">SUBTOTAL(9,Q3011:S3011)</f>
        <v>28</v>
      </c>
      <c r="U3011" s="16">
        <f t="shared" ref="U3011" si="717">S3011*3</f>
        <v>0</v>
      </c>
      <c r="V3011" s="17">
        <f t="shared" ref="V3011" si="718">W3011+X3011+Y3011</f>
        <v>9</v>
      </c>
      <c r="W3011" s="16">
        <v>0</v>
      </c>
      <c r="X3011" s="16">
        <v>8</v>
      </c>
      <c r="Y3011" s="16">
        <v>1</v>
      </c>
      <c r="Z3011" s="16">
        <f t="shared" ref="Z3011" si="719">W3011*3+X3011*3+Y3011*2</f>
        <v>26</v>
      </c>
    </row>
    <row r="3014" spans="1:26" ht="15.75" x14ac:dyDescent="0.25">
      <c r="A3014" s="5" t="s">
        <v>11</v>
      </c>
      <c r="B3014" s="3"/>
      <c r="C3014" s="3"/>
      <c r="D3014" s="3"/>
      <c r="E3014" s="3"/>
    </row>
    <row r="3015" spans="1:26" ht="31.5" customHeight="1" x14ac:dyDescent="0.25">
      <c r="A3015" s="13" t="s">
        <v>5</v>
      </c>
      <c r="B3015" s="24" t="s">
        <v>10</v>
      </c>
      <c r="C3015" s="24"/>
      <c r="D3015" s="24"/>
      <c r="E3015" s="27" t="s">
        <v>2</v>
      </c>
      <c r="F3015" s="27"/>
      <c r="G3015" s="27"/>
      <c r="H3015" s="27"/>
      <c r="I3015" s="27"/>
    </row>
    <row r="3016" spans="1:26" ht="15.75" x14ac:dyDescent="0.25">
      <c r="A3016" s="13" t="s">
        <v>1</v>
      </c>
      <c r="B3016" s="24"/>
      <c r="C3016" s="24"/>
      <c r="D3016" s="24"/>
      <c r="E3016" s="24"/>
      <c r="F3016" s="24"/>
      <c r="G3016" s="24"/>
      <c r="H3016" s="24"/>
      <c r="I3016" s="24"/>
    </row>
    <row r="3017" spans="1:26" ht="15.75" x14ac:dyDescent="0.25">
      <c r="A3017" s="13" t="s">
        <v>9</v>
      </c>
      <c r="B3017" s="28"/>
      <c r="C3017" s="29"/>
      <c r="D3017" s="30"/>
      <c r="E3017" s="28"/>
      <c r="F3017" s="29"/>
      <c r="G3017" s="29"/>
      <c r="H3017" s="29"/>
      <c r="I3017" s="30"/>
    </row>
    <row r="3018" spans="1:26" ht="15.75" x14ac:dyDescent="0.25">
      <c r="A3018" s="13" t="s">
        <v>8</v>
      </c>
      <c r="B3018" s="28"/>
      <c r="C3018" s="29"/>
      <c r="D3018" s="30"/>
      <c r="E3018" s="28"/>
      <c r="F3018" s="29"/>
      <c r="G3018" s="29"/>
      <c r="H3018" s="29"/>
      <c r="I3018" s="30"/>
    </row>
    <row r="3019" spans="1:26" ht="15.75" customHeight="1" x14ac:dyDescent="0.25">
      <c r="A3019" s="28" t="s">
        <v>7</v>
      </c>
      <c r="B3019" s="29"/>
      <c r="C3019" s="29"/>
      <c r="D3019" s="30"/>
      <c r="E3019" s="28"/>
      <c r="F3019" s="29"/>
      <c r="G3019" s="29"/>
      <c r="H3019" s="29"/>
      <c r="I3019" s="30"/>
    </row>
    <row r="3020" spans="1:26" ht="15.75" x14ac:dyDescent="0.25">
      <c r="A3020" s="5"/>
      <c r="B3020" s="3"/>
      <c r="C3020" s="3"/>
      <c r="D3020" s="3"/>
      <c r="E3020" s="3"/>
    </row>
    <row r="3021" spans="1:26" ht="15.75" x14ac:dyDescent="0.25">
      <c r="A3021" s="5" t="s">
        <v>6</v>
      </c>
      <c r="B3021" s="3"/>
      <c r="C3021" s="3"/>
      <c r="D3021" s="3"/>
      <c r="E3021" s="3"/>
    </row>
    <row r="3022" spans="1:26" ht="31.5" x14ac:dyDescent="0.25">
      <c r="A3022" s="13" t="s">
        <v>5</v>
      </c>
      <c r="B3022" s="24" t="s">
        <v>4</v>
      </c>
      <c r="C3022" s="24"/>
      <c r="D3022" s="24"/>
      <c r="E3022" s="31" t="s">
        <v>3</v>
      </c>
      <c r="F3022" s="31"/>
      <c r="G3022" s="31"/>
      <c r="H3022" s="31"/>
      <c r="I3022" s="31"/>
      <c r="J3022" s="24" t="s">
        <v>2</v>
      </c>
      <c r="K3022" s="24"/>
    </row>
    <row r="3023" spans="1:26" ht="15.75" x14ac:dyDescent="0.25">
      <c r="A3023" s="13" t="s">
        <v>1</v>
      </c>
      <c r="B3023" s="24"/>
      <c r="C3023" s="24"/>
      <c r="D3023" s="24"/>
      <c r="E3023" s="24"/>
      <c r="F3023" s="24"/>
      <c r="G3023" s="24"/>
      <c r="H3023" s="24"/>
      <c r="I3023" s="24"/>
      <c r="J3023" s="24"/>
      <c r="K3023" s="24"/>
    </row>
    <row r="3024" spans="1:26" ht="15.75" customHeight="1" x14ac:dyDescent="0.25">
      <c r="A3024" s="24" t="s">
        <v>0</v>
      </c>
      <c r="B3024" s="24"/>
      <c r="C3024" s="24"/>
      <c r="D3024" s="24"/>
      <c r="E3024" s="25"/>
      <c r="F3024" s="25"/>
      <c r="G3024" s="25"/>
      <c r="H3024" s="25"/>
      <c r="I3024" s="25"/>
      <c r="J3024" s="24"/>
      <c r="K3024" s="24"/>
    </row>
    <row r="3028" spans="1:26" ht="15.75" x14ac:dyDescent="0.25">
      <c r="A3028" s="41" t="s">
        <v>473</v>
      </c>
      <c r="B3028" s="41"/>
      <c r="C3028" s="41"/>
      <c r="D3028" s="41"/>
      <c r="E3028" s="41"/>
      <c r="F3028" s="41"/>
      <c r="G3028" s="41"/>
      <c r="H3028" s="41"/>
      <c r="I3028" s="41"/>
      <c r="J3028" s="41"/>
      <c r="K3028" s="41"/>
      <c r="L3028" s="41"/>
      <c r="M3028" s="41"/>
      <c r="N3028" s="41"/>
    </row>
    <row r="3029" spans="1:26" ht="15.75" x14ac:dyDescent="0.25">
      <c r="A3029" s="18"/>
      <c r="B3029" s="18"/>
      <c r="C3029" s="18"/>
      <c r="D3029" s="18"/>
      <c r="E3029" s="18"/>
      <c r="F3029" s="18"/>
      <c r="G3029" s="18"/>
      <c r="H3029" s="18"/>
      <c r="I3029" s="18"/>
      <c r="J3029" s="18"/>
      <c r="K3029" s="18"/>
      <c r="L3029" s="18"/>
      <c r="M3029" s="18"/>
      <c r="N3029" s="18"/>
    </row>
    <row r="3030" spans="1:26" ht="15.75" x14ac:dyDescent="0.25">
      <c r="A3030" s="42" t="s">
        <v>17</v>
      </c>
      <c r="B3030" s="42"/>
      <c r="C3030" s="42"/>
      <c r="D3030" s="42"/>
      <c r="E3030" s="42"/>
      <c r="F3030" s="42"/>
      <c r="G3030" s="42"/>
      <c r="H3030" s="42"/>
      <c r="I3030" s="42"/>
      <c r="J3030" s="42"/>
      <c r="K3030" s="42"/>
      <c r="L3030" s="42"/>
      <c r="M3030" s="42"/>
      <c r="N3030" s="42"/>
    </row>
    <row r="3031" spans="1:26" ht="15.75" x14ac:dyDescent="0.25">
      <c r="A3031" s="4"/>
      <c r="B3031" s="4"/>
      <c r="C3031" s="4"/>
      <c r="D3031" s="4"/>
      <c r="E3031" s="4"/>
      <c r="F3031" s="4"/>
      <c r="G3031" s="4"/>
      <c r="H3031" s="4"/>
      <c r="I3031" s="4"/>
      <c r="J3031" s="4"/>
      <c r="K3031" s="4"/>
      <c r="L3031" s="4"/>
      <c r="M3031" s="4"/>
      <c r="N3031" s="4"/>
    </row>
    <row r="3032" spans="1:26" ht="15.75" x14ac:dyDescent="0.25">
      <c r="A3032" s="24" t="s">
        <v>16</v>
      </c>
      <c r="B3032" s="24"/>
      <c r="C3032" s="24"/>
      <c r="D3032" s="24"/>
      <c r="E3032" s="24"/>
      <c r="F3032" s="24"/>
      <c r="G3032" s="24"/>
      <c r="H3032" s="24" t="s">
        <v>15</v>
      </c>
      <c r="I3032" s="24"/>
      <c r="J3032" s="24"/>
      <c r="K3032" s="24"/>
      <c r="L3032" s="24"/>
      <c r="M3032" s="24"/>
      <c r="N3032" s="24"/>
    </row>
    <row r="3033" spans="1:26" x14ac:dyDescent="0.25">
      <c r="A3033" s="32" t="s">
        <v>420</v>
      </c>
      <c r="B3033" s="33"/>
      <c r="C3033" s="33"/>
      <c r="D3033" s="33"/>
      <c r="E3033" s="33"/>
      <c r="F3033" s="33"/>
      <c r="G3033" s="34"/>
      <c r="H3033" s="32" t="s">
        <v>421</v>
      </c>
      <c r="I3033" s="33"/>
      <c r="J3033" s="33"/>
      <c r="K3033" s="33"/>
      <c r="L3033" s="33"/>
      <c r="M3033" s="33"/>
      <c r="N3033" s="34"/>
    </row>
    <row r="3034" spans="1:26" ht="15.75" x14ac:dyDescent="0.25">
      <c r="A3034" s="35"/>
      <c r="B3034" s="35"/>
      <c r="C3034" s="35"/>
      <c r="D3034" s="35"/>
      <c r="E3034" s="35"/>
      <c r="F3034" s="35"/>
      <c r="G3034" s="35"/>
      <c r="H3034" s="36"/>
      <c r="I3034" s="36"/>
      <c r="J3034" s="36"/>
      <c r="K3034" s="36"/>
      <c r="L3034" s="36"/>
      <c r="M3034" s="36"/>
      <c r="N3034" s="36"/>
    </row>
    <row r="3035" spans="1:26" ht="15.75" x14ac:dyDescent="0.25">
      <c r="A3035" s="37" t="s">
        <v>14</v>
      </c>
      <c r="B3035" s="37"/>
      <c r="C3035" s="37"/>
      <c r="D3035" s="37"/>
      <c r="E3035" s="37"/>
      <c r="F3035" s="37"/>
      <c r="G3035" s="37"/>
      <c r="H3035" s="37"/>
      <c r="I3035" s="37"/>
      <c r="J3035" s="37"/>
      <c r="K3035" s="37"/>
      <c r="L3035" s="37"/>
      <c r="M3035" s="37"/>
      <c r="N3035" s="37"/>
    </row>
    <row r="3036" spans="1:26" ht="15.75" x14ac:dyDescent="0.25">
      <c r="A3036" s="15"/>
      <c r="B3036" s="15"/>
      <c r="C3036" s="15"/>
      <c r="D3036" s="15"/>
      <c r="E3036" s="15"/>
      <c r="F3036" s="15"/>
      <c r="G3036" s="15"/>
      <c r="H3036" s="15"/>
      <c r="I3036" s="15"/>
      <c r="J3036" s="15"/>
      <c r="K3036" s="15"/>
      <c r="L3036" s="15"/>
      <c r="M3036" s="15"/>
      <c r="N3036" s="15"/>
    </row>
    <row r="3037" spans="1:26" ht="15" customHeight="1" x14ac:dyDescent="0.25">
      <c r="A3037" s="38" t="s">
        <v>5</v>
      </c>
      <c r="B3037" s="38" t="s">
        <v>63</v>
      </c>
      <c r="C3037" s="38" t="s">
        <v>13</v>
      </c>
      <c r="D3037" s="38" t="s">
        <v>12</v>
      </c>
      <c r="E3037" s="38" t="s">
        <v>52</v>
      </c>
      <c r="F3037" s="32" t="s">
        <v>51</v>
      </c>
      <c r="G3037" s="33"/>
      <c r="H3037" s="33"/>
      <c r="I3037" s="33"/>
      <c r="J3037" s="34"/>
      <c r="K3037" s="32" t="s">
        <v>64</v>
      </c>
      <c r="L3037" s="33"/>
      <c r="M3037" s="33"/>
      <c r="N3037" s="33"/>
      <c r="O3037" s="34"/>
      <c r="P3037" s="32" t="s">
        <v>65</v>
      </c>
      <c r="Q3037" s="33"/>
      <c r="R3037" s="33"/>
      <c r="S3037" s="33"/>
      <c r="T3037" s="33"/>
      <c r="U3037" s="34"/>
      <c r="V3037" s="32" t="s">
        <v>66</v>
      </c>
      <c r="W3037" s="33"/>
      <c r="X3037" s="33"/>
      <c r="Y3037" s="33"/>
      <c r="Z3037" s="7"/>
    </row>
    <row r="3038" spans="1:26" ht="30" x14ac:dyDescent="0.25">
      <c r="A3038" s="38"/>
      <c r="B3038" s="38"/>
      <c r="C3038" s="38"/>
      <c r="D3038" s="38"/>
      <c r="E3038" s="38"/>
      <c r="F3038" s="39" t="s">
        <v>50</v>
      </c>
      <c r="G3038" s="32" t="s">
        <v>49</v>
      </c>
      <c r="H3038" s="33"/>
      <c r="I3038" s="34"/>
      <c r="J3038" s="39" t="s">
        <v>67</v>
      </c>
      <c r="K3038" s="39" t="s">
        <v>50</v>
      </c>
      <c r="L3038" s="32" t="s">
        <v>49</v>
      </c>
      <c r="M3038" s="33"/>
      <c r="N3038" s="34"/>
      <c r="O3038" s="39" t="s">
        <v>67</v>
      </c>
      <c r="P3038" s="39" t="s">
        <v>50</v>
      </c>
      <c r="Q3038" s="38" t="s">
        <v>49</v>
      </c>
      <c r="R3038" s="38"/>
      <c r="S3038" s="38"/>
      <c r="T3038" s="16" t="s">
        <v>67</v>
      </c>
      <c r="U3038" s="16" t="s">
        <v>68</v>
      </c>
      <c r="V3038" s="39" t="s">
        <v>50</v>
      </c>
      <c r="W3038" s="32" t="s">
        <v>49</v>
      </c>
      <c r="X3038" s="33"/>
      <c r="Y3038" s="34"/>
      <c r="Z3038" s="16" t="s">
        <v>68</v>
      </c>
    </row>
    <row r="3039" spans="1:26" ht="60" x14ac:dyDescent="0.25">
      <c r="A3039" s="16">
        <v>1</v>
      </c>
      <c r="B3039" s="16" t="s">
        <v>422</v>
      </c>
      <c r="C3039" s="16"/>
      <c r="D3039" s="16"/>
      <c r="E3039" s="38"/>
      <c r="F3039" s="40"/>
      <c r="G3039" s="16" t="s">
        <v>48</v>
      </c>
      <c r="H3039" s="16" t="s">
        <v>47</v>
      </c>
      <c r="I3039" s="16" t="s">
        <v>46</v>
      </c>
      <c r="J3039" s="40"/>
      <c r="K3039" s="40"/>
      <c r="L3039" s="16" t="s">
        <v>48</v>
      </c>
      <c r="M3039" s="16" t="s">
        <v>47</v>
      </c>
      <c r="N3039" s="16" t="s">
        <v>46</v>
      </c>
      <c r="O3039" s="40"/>
      <c r="P3039" s="40"/>
      <c r="Q3039" s="16" t="s">
        <v>69</v>
      </c>
      <c r="R3039" s="16" t="s">
        <v>47</v>
      </c>
      <c r="S3039" s="16" t="s">
        <v>46</v>
      </c>
      <c r="T3039" s="16" t="s">
        <v>0</v>
      </c>
      <c r="U3039" s="16" t="s">
        <v>70</v>
      </c>
      <c r="V3039" s="40"/>
      <c r="W3039" s="16" t="s">
        <v>71</v>
      </c>
      <c r="X3039" s="16" t="s">
        <v>72</v>
      </c>
      <c r="Y3039" s="16" t="s">
        <v>73</v>
      </c>
      <c r="Z3039" s="16" t="s">
        <v>70</v>
      </c>
    </row>
    <row r="3040" spans="1:26" x14ac:dyDescent="0.25">
      <c r="A3040" s="14"/>
      <c r="B3040" s="26" t="s">
        <v>7</v>
      </c>
      <c r="C3040" s="26"/>
      <c r="D3040" s="26"/>
      <c r="E3040" s="16">
        <f t="shared" ref="E3040" si="720">F3040+K3040+P3040+V3040</f>
        <v>214</v>
      </c>
      <c r="F3040" s="17">
        <f t="shared" ref="F3040" si="721">G3040+H3040+I3040</f>
        <v>182</v>
      </c>
      <c r="G3040" s="16">
        <v>143</v>
      </c>
      <c r="H3040" s="16">
        <v>39</v>
      </c>
      <c r="I3040" s="16">
        <v>0</v>
      </c>
      <c r="J3040" s="16">
        <v>182</v>
      </c>
      <c r="K3040" s="17">
        <f t="shared" ref="K3040" si="722">L3040+M3040+N3040</f>
        <v>0</v>
      </c>
      <c r="L3040" s="16">
        <v>0</v>
      </c>
      <c r="M3040" s="16">
        <v>0</v>
      </c>
      <c r="N3040" s="16">
        <v>0</v>
      </c>
      <c r="O3040" s="17">
        <v>0</v>
      </c>
      <c r="P3040" s="17">
        <f t="shared" ref="P3040" si="723">Q3040+R3040+S3040</f>
        <v>18</v>
      </c>
      <c r="Q3040" s="16">
        <v>5</v>
      </c>
      <c r="R3040" s="16">
        <v>11</v>
      </c>
      <c r="S3040" s="16">
        <v>2</v>
      </c>
      <c r="T3040" s="16">
        <f t="shared" ref="T3040" si="724">SUBTOTAL(9,Q3040:S3040)</f>
        <v>18</v>
      </c>
      <c r="U3040" s="16">
        <f t="shared" ref="U3040" si="725">S3040*3</f>
        <v>6</v>
      </c>
      <c r="V3040" s="17">
        <f t="shared" ref="V3040" si="726">W3040+X3040+Y3040</f>
        <v>14</v>
      </c>
      <c r="W3040" s="16">
        <v>2</v>
      </c>
      <c r="X3040" s="16">
        <v>11</v>
      </c>
      <c r="Y3040" s="16">
        <v>1</v>
      </c>
      <c r="Z3040" s="16">
        <f t="shared" ref="Z3040" si="727">W3040*3+X3040*3+Y3040*2</f>
        <v>41</v>
      </c>
    </row>
    <row r="3043" spans="1:11" ht="15.75" x14ac:dyDescent="0.25">
      <c r="A3043" s="5" t="s">
        <v>11</v>
      </c>
      <c r="B3043" s="3"/>
      <c r="C3043" s="3"/>
      <c r="D3043" s="3"/>
      <c r="E3043" s="3"/>
    </row>
    <row r="3044" spans="1:11" ht="31.5" customHeight="1" x14ac:dyDescent="0.25">
      <c r="A3044" s="13" t="s">
        <v>5</v>
      </c>
      <c r="B3044" s="24" t="s">
        <v>10</v>
      </c>
      <c r="C3044" s="24"/>
      <c r="D3044" s="24"/>
      <c r="E3044" s="27" t="s">
        <v>2</v>
      </c>
      <c r="F3044" s="27"/>
      <c r="G3044" s="27"/>
      <c r="H3044" s="27"/>
      <c r="I3044" s="27"/>
    </row>
    <row r="3045" spans="1:11" ht="15.75" x14ac:dyDescent="0.25">
      <c r="A3045" s="13" t="s">
        <v>1</v>
      </c>
      <c r="B3045" s="24"/>
      <c r="C3045" s="24"/>
      <c r="D3045" s="24"/>
      <c r="E3045" s="24"/>
      <c r="F3045" s="24"/>
      <c r="G3045" s="24"/>
      <c r="H3045" s="24"/>
      <c r="I3045" s="24"/>
    </row>
    <row r="3046" spans="1:11" ht="15.75" x14ac:dyDescent="0.25">
      <c r="A3046" s="13" t="s">
        <v>9</v>
      </c>
      <c r="B3046" s="28"/>
      <c r="C3046" s="29"/>
      <c r="D3046" s="30"/>
      <c r="E3046" s="28"/>
      <c r="F3046" s="29"/>
      <c r="G3046" s="29"/>
      <c r="H3046" s="29"/>
      <c r="I3046" s="30"/>
    </row>
    <row r="3047" spans="1:11" ht="15.75" x14ac:dyDescent="0.25">
      <c r="A3047" s="13" t="s">
        <v>8</v>
      </c>
      <c r="B3047" s="28"/>
      <c r="C3047" s="29"/>
      <c r="D3047" s="30"/>
      <c r="E3047" s="28"/>
      <c r="F3047" s="29"/>
      <c r="G3047" s="29"/>
      <c r="H3047" s="29"/>
      <c r="I3047" s="30"/>
    </row>
    <row r="3048" spans="1:11" ht="15.75" customHeight="1" x14ac:dyDescent="0.25">
      <c r="A3048" s="28" t="s">
        <v>7</v>
      </c>
      <c r="B3048" s="29"/>
      <c r="C3048" s="29"/>
      <c r="D3048" s="30"/>
      <c r="E3048" s="28"/>
      <c r="F3048" s="29"/>
      <c r="G3048" s="29"/>
      <c r="H3048" s="29"/>
      <c r="I3048" s="30"/>
    </row>
    <row r="3049" spans="1:11" ht="15.75" x14ac:dyDescent="0.25">
      <c r="A3049" s="5"/>
      <c r="B3049" s="3"/>
      <c r="C3049" s="3"/>
      <c r="D3049" s="3"/>
      <c r="E3049" s="3"/>
    </row>
    <row r="3050" spans="1:11" ht="15.75" x14ac:dyDescent="0.25">
      <c r="A3050" s="5" t="s">
        <v>6</v>
      </c>
      <c r="B3050" s="3"/>
      <c r="C3050" s="3"/>
      <c r="D3050" s="3"/>
      <c r="E3050" s="3"/>
    </row>
    <row r="3051" spans="1:11" ht="31.5" x14ac:dyDescent="0.25">
      <c r="A3051" s="13" t="s">
        <v>5</v>
      </c>
      <c r="B3051" s="24" t="s">
        <v>4</v>
      </c>
      <c r="C3051" s="24"/>
      <c r="D3051" s="24"/>
      <c r="E3051" s="31" t="s">
        <v>3</v>
      </c>
      <c r="F3051" s="31"/>
      <c r="G3051" s="31"/>
      <c r="H3051" s="31"/>
      <c r="I3051" s="31"/>
      <c r="J3051" s="24" t="s">
        <v>2</v>
      </c>
      <c r="K3051" s="24"/>
    </row>
    <row r="3052" spans="1:11" ht="15.75" x14ac:dyDescent="0.25">
      <c r="A3052" s="13" t="s">
        <v>1</v>
      </c>
      <c r="B3052" s="24"/>
      <c r="C3052" s="24"/>
      <c r="D3052" s="24"/>
      <c r="E3052" s="24"/>
      <c r="F3052" s="24"/>
      <c r="G3052" s="24"/>
      <c r="H3052" s="24"/>
      <c r="I3052" s="24"/>
      <c r="J3052" s="24"/>
      <c r="K3052" s="24"/>
    </row>
    <row r="3053" spans="1:11" ht="15.75" customHeight="1" x14ac:dyDescent="0.25">
      <c r="A3053" s="24" t="s">
        <v>0</v>
      </c>
      <c r="B3053" s="24"/>
      <c r="C3053" s="24"/>
      <c r="D3053" s="24"/>
      <c r="E3053" s="25"/>
      <c r="F3053" s="25"/>
      <c r="G3053" s="25"/>
      <c r="H3053" s="25"/>
      <c r="I3053" s="25"/>
      <c r="J3053" s="24"/>
      <c r="K3053" s="24"/>
    </row>
    <row r="3057" spans="1:26" ht="15.75" x14ac:dyDescent="0.25">
      <c r="A3057" s="41" t="s">
        <v>474</v>
      </c>
      <c r="B3057" s="41"/>
      <c r="C3057" s="41"/>
      <c r="D3057" s="41"/>
      <c r="E3057" s="41"/>
      <c r="F3057" s="41"/>
      <c r="G3057" s="41"/>
      <c r="H3057" s="41"/>
      <c r="I3057" s="41"/>
      <c r="J3057" s="41"/>
      <c r="K3057" s="41"/>
      <c r="L3057" s="41"/>
      <c r="M3057" s="41"/>
      <c r="N3057" s="41"/>
    </row>
    <row r="3058" spans="1:26" ht="15.75" x14ac:dyDescent="0.25">
      <c r="A3058" s="18"/>
      <c r="B3058" s="18"/>
      <c r="C3058" s="18"/>
      <c r="D3058" s="18"/>
      <c r="E3058" s="18"/>
      <c r="F3058" s="18"/>
      <c r="G3058" s="18"/>
      <c r="H3058" s="18"/>
      <c r="I3058" s="18"/>
      <c r="J3058" s="18"/>
      <c r="K3058" s="18"/>
      <c r="L3058" s="18"/>
      <c r="M3058" s="18"/>
      <c r="N3058" s="18"/>
    </row>
    <row r="3059" spans="1:26" ht="15.75" x14ac:dyDescent="0.25">
      <c r="A3059" s="42" t="s">
        <v>17</v>
      </c>
      <c r="B3059" s="42"/>
      <c r="C3059" s="42"/>
      <c r="D3059" s="42"/>
      <c r="E3059" s="42"/>
      <c r="F3059" s="42"/>
      <c r="G3059" s="42"/>
      <c r="H3059" s="42"/>
      <c r="I3059" s="42"/>
      <c r="J3059" s="42"/>
      <c r="K3059" s="42"/>
      <c r="L3059" s="42"/>
      <c r="M3059" s="42"/>
      <c r="N3059" s="42"/>
    </row>
    <row r="3060" spans="1:26" ht="15.75" x14ac:dyDescent="0.25">
      <c r="A3060" s="4"/>
      <c r="B3060" s="4"/>
      <c r="C3060" s="4"/>
      <c r="D3060" s="4"/>
      <c r="E3060" s="4"/>
      <c r="F3060" s="4"/>
      <c r="G3060" s="4"/>
      <c r="H3060" s="4"/>
      <c r="I3060" s="4"/>
      <c r="J3060" s="4"/>
      <c r="K3060" s="4"/>
      <c r="L3060" s="4"/>
      <c r="M3060" s="4"/>
      <c r="N3060" s="4"/>
    </row>
    <row r="3061" spans="1:26" ht="15.75" x14ac:dyDescent="0.25">
      <c r="A3061" s="24" t="s">
        <v>16</v>
      </c>
      <c r="B3061" s="24"/>
      <c r="C3061" s="24"/>
      <c r="D3061" s="24"/>
      <c r="E3061" s="24"/>
      <c r="F3061" s="24"/>
      <c r="G3061" s="24"/>
      <c r="H3061" s="24" t="s">
        <v>15</v>
      </c>
      <c r="I3061" s="24"/>
      <c r="J3061" s="24"/>
      <c r="K3061" s="24"/>
      <c r="L3061" s="24"/>
      <c r="M3061" s="24"/>
      <c r="N3061" s="24"/>
    </row>
    <row r="3062" spans="1:26" x14ac:dyDescent="0.25">
      <c r="A3062" s="32" t="s">
        <v>423</v>
      </c>
      <c r="B3062" s="33"/>
      <c r="C3062" s="33"/>
      <c r="D3062" s="33"/>
      <c r="E3062" s="33"/>
      <c r="F3062" s="33"/>
      <c r="G3062" s="34"/>
      <c r="H3062" s="32" t="s">
        <v>424</v>
      </c>
      <c r="I3062" s="33"/>
      <c r="J3062" s="33"/>
      <c r="K3062" s="33"/>
      <c r="L3062" s="33"/>
      <c r="M3062" s="33"/>
      <c r="N3062" s="34"/>
    </row>
    <row r="3063" spans="1:26" ht="15.75" x14ac:dyDescent="0.25">
      <c r="A3063" s="35"/>
      <c r="B3063" s="35"/>
      <c r="C3063" s="35"/>
      <c r="D3063" s="35"/>
      <c r="E3063" s="35"/>
      <c r="F3063" s="35"/>
      <c r="G3063" s="35"/>
      <c r="H3063" s="36"/>
      <c r="I3063" s="36"/>
      <c r="J3063" s="36"/>
      <c r="K3063" s="36"/>
      <c r="L3063" s="36"/>
      <c r="M3063" s="36"/>
      <c r="N3063" s="36"/>
    </row>
    <row r="3064" spans="1:26" ht="15.75" x14ac:dyDescent="0.25">
      <c r="A3064" s="37" t="s">
        <v>14</v>
      </c>
      <c r="B3064" s="37"/>
      <c r="C3064" s="37"/>
      <c r="D3064" s="37"/>
      <c r="E3064" s="37"/>
      <c r="F3064" s="37"/>
      <c r="G3064" s="37"/>
      <c r="H3064" s="37"/>
      <c r="I3064" s="37"/>
      <c r="J3064" s="37"/>
      <c r="K3064" s="37"/>
      <c r="L3064" s="37"/>
      <c r="M3064" s="37"/>
      <c r="N3064" s="37"/>
    </row>
    <row r="3065" spans="1:26" ht="15.75" x14ac:dyDescent="0.25">
      <c r="A3065" s="15"/>
      <c r="B3065" s="15"/>
      <c r="C3065" s="15"/>
      <c r="D3065" s="15"/>
      <c r="E3065" s="15"/>
      <c r="F3065" s="15"/>
      <c r="G3065" s="15"/>
      <c r="H3065" s="15"/>
      <c r="I3065" s="15"/>
      <c r="J3065" s="15"/>
      <c r="K3065" s="15"/>
      <c r="L3065" s="15"/>
      <c r="M3065" s="15"/>
      <c r="N3065" s="15"/>
    </row>
    <row r="3066" spans="1:26" ht="15" customHeight="1" x14ac:dyDescent="0.25">
      <c r="A3066" s="38" t="s">
        <v>5</v>
      </c>
      <c r="B3066" s="38" t="s">
        <v>63</v>
      </c>
      <c r="C3066" s="38" t="s">
        <v>13</v>
      </c>
      <c r="D3066" s="38" t="s">
        <v>12</v>
      </c>
      <c r="E3066" s="38" t="s">
        <v>52</v>
      </c>
      <c r="F3066" s="32" t="s">
        <v>51</v>
      </c>
      <c r="G3066" s="33"/>
      <c r="H3066" s="33"/>
      <c r="I3066" s="33"/>
      <c r="J3066" s="34"/>
      <c r="K3066" s="32" t="s">
        <v>64</v>
      </c>
      <c r="L3066" s="33"/>
      <c r="M3066" s="33"/>
      <c r="N3066" s="33"/>
      <c r="O3066" s="34"/>
      <c r="P3066" s="32" t="s">
        <v>65</v>
      </c>
      <c r="Q3066" s="33"/>
      <c r="R3066" s="33"/>
      <c r="S3066" s="33"/>
      <c r="T3066" s="33"/>
      <c r="U3066" s="34"/>
      <c r="V3066" s="32" t="s">
        <v>66</v>
      </c>
      <c r="W3066" s="33"/>
      <c r="X3066" s="33"/>
      <c r="Y3066" s="33"/>
      <c r="Z3066" s="7"/>
    </row>
    <row r="3067" spans="1:26" ht="30" x14ac:dyDescent="0.25">
      <c r="A3067" s="38"/>
      <c r="B3067" s="38"/>
      <c r="C3067" s="38"/>
      <c r="D3067" s="38"/>
      <c r="E3067" s="38"/>
      <c r="F3067" s="39" t="s">
        <v>50</v>
      </c>
      <c r="G3067" s="32" t="s">
        <v>49</v>
      </c>
      <c r="H3067" s="33"/>
      <c r="I3067" s="34"/>
      <c r="J3067" s="39" t="s">
        <v>67</v>
      </c>
      <c r="K3067" s="39" t="s">
        <v>50</v>
      </c>
      <c r="L3067" s="32" t="s">
        <v>49</v>
      </c>
      <c r="M3067" s="33"/>
      <c r="N3067" s="34"/>
      <c r="O3067" s="39" t="s">
        <v>67</v>
      </c>
      <c r="P3067" s="39" t="s">
        <v>50</v>
      </c>
      <c r="Q3067" s="38" t="s">
        <v>49</v>
      </c>
      <c r="R3067" s="38"/>
      <c r="S3067" s="38"/>
      <c r="T3067" s="16" t="s">
        <v>67</v>
      </c>
      <c r="U3067" s="16" t="s">
        <v>68</v>
      </c>
      <c r="V3067" s="39" t="s">
        <v>50</v>
      </c>
      <c r="W3067" s="32" t="s">
        <v>49</v>
      </c>
      <c r="X3067" s="33"/>
      <c r="Y3067" s="34"/>
      <c r="Z3067" s="16" t="s">
        <v>68</v>
      </c>
    </row>
    <row r="3068" spans="1:26" ht="60" x14ac:dyDescent="0.25">
      <c r="A3068" s="16">
        <v>1</v>
      </c>
      <c r="B3068" s="16" t="s">
        <v>425</v>
      </c>
      <c r="C3068" s="16"/>
      <c r="D3068" s="16"/>
      <c r="E3068" s="38"/>
      <c r="F3068" s="40"/>
      <c r="G3068" s="16" t="s">
        <v>48</v>
      </c>
      <c r="H3068" s="16" t="s">
        <v>47</v>
      </c>
      <c r="I3068" s="16" t="s">
        <v>46</v>
      </c>
      <c r="J3068" s="40"/>
      <c r="K3068" s="40"/>
      <c r="L3068" s="16" t="s">
        <v>48</v>
      </c>
      <c r="M3068" s="16" t="s">
        <v>47</v>
      </c>
      <c r="N3068" s="16" t="s">
        <v>46</v>
      </c>
      <c r="O3068" s="40"/>
      <c r="P3068" s="40"/>
      <c r="Q3068" s="16" t="s">
        <v>69</v>
      </c>
      <c r="R3068" s="16" t="s">
        <v>47</v>
      </c>
      <c r="S3068" s="16" t="s">
        <v>46</v>
      </c>
      <c r="T3068" s="16" t="s">
        <v>0</v>
      </c>
      <c r="U3068" s="16" t="s">
        <v>70</v>
      </c>
      <c r="V3068" s="40"/>
      <c r="W3068" s="16" t="s">
        <v>71</v>
      </c>
      <c r="X3068" s="16" t="s">
        <v>72</v>
      </c>
      <c r="Y3068" s="16" t="s">
        <v>73</v>
      </c>
      <c r="Z3068" s="16" t="s">
        <v>70</v>
      </c>
    </row>
    <row r="3069" spans="1:26" x14ac:dyDescent="0.25">
      <c r="A3069" s="14"/>
      <c r="B3069" s="26" t="s">
        <v>7</v>
      </c>
      <c r="C3069" s="26"/>
      <c r="D3069" s="26"/>
      <c r="E3069" s="16">
        <f t="shared" ref="E3069" si="728">F3069+K3069+P3069+V3069</f>
        <v>57</v>
      </c>
      <c r="F3069" s="17">
        <f t="shared" ref="F3069" si="729">G3069+H3069+I3069</f>
        <v>47</v>
      </c>
      <c r="G3069" s="16">
        <v>25</v>
      </c>
      <c r="H3069" s="16">
        <v>22</v>
      </c>
      <c r="I3069" s="16">
        <v>0</v>
      </c>
      <c r="J3069" s="16">
        <v>47</v>
      </c>
      <c r="K3069" s="17">
        <f t="shared" ref="K3069" si="730">L3069+M3069+N3069</f>
        <v>0</v>
      </c>
      <c r="L3069" s="16">
        <v>0</v>
      </c>
      <c r="M3069" s="16">
        <v>0</v>
      </c>
      <c r="N3069" s="16">
        <v>0</v>
      </c>
      <c r="O3069" s="17">
        <v>0</v>
      </c>
      <c r="P3069" s="17">
        <f t="shared" ref="P3069" si="731">Q3069+R3069+S3069</f>
        <v>5</v>
      </c>
      <c r="Q3069" s="16">
        <v>0</v>
      </c>
      <c r="R3069" s="16">
        <v>4</v>
      </c>
      <c r="S3069" s="16">
        <v>1</v>
      </c>
      <c r="T3069" s="16">
        <f t="shared" ref="T3069" si="732">SUBTOTAL(9,Q3069:S3069)</f>
        <v>5</v>
      </c>
      <c r="U3069" s="16">
        <f t="shared" ref="U3069" si="733">S3069*3</f>
        <v>3</v>
      </c>
      <c r="V3069" s="17">
        <f t="shared" ref="V3069" si="734">W3069+X3069+Y3069</f>
        <v>5</v>
      </c>
      <c r="W3069" s="16">
        <v>0</v>
      </c>
      <c r="X3069" s="16">
        <v>4</v>
      </c>
      <c r="Y3069" s="16">
        <v>1</v>
      </c>
      <c r="Z3069" s="16">
        <f t="shared" ref="Z3069" si="735">W3069*3+X3069*3+Y3069*2</f>
        <v>14</v>
      </c>
    </row>
    <row r="3072" spans="1:26" ht="15.75" x14ac:dyDescent="0.25">
      <c r="A3072" s="5" t="s">
        <v>11</v>
      </c>
      <c r="B3072" s="3"/>
      <c r="C3072" s="3"/>
      <c r="D3072" s="3"/>
      <c r="E3072" s="3"/>
    </row>
    <row r="3073" spans="1:14" ht="31.5" customHeight="1" x14ac:dyDescent="0.25">
      <c r="A3073" s="13" t="s">
        <v>5</v>
      </c>
      <c r="B3073" s="24" t="s">
        <v>10</v>
      </c>
      <c r="C3073" s="24"/>
      <c r="D3073" s="24"/>
      <c r="E3073" s="27" t="s">
        <v>2</v>
      </c>
      <c r="F3073" s="27"/>
      <c r="G3073" s="27"/>
      <c r="H3073" s="27"/>
      <c r="I3073" s="27"/>
    </row>
    <row r="3074" spans="1:14" ht="15.75" x14ac:dyDescent="0.25">
      <c r="A3074" s="13" t="s">
        <v>1</v>
      </c>
      <c r="B3074" s="24"/>
      <c r="C3074" s="24"/>
      <c r="D3074" s="24"/>
      <c r="E3074" s="24"/>
      <c r="F3074" s="24"/>
      <c r="G3074" s="24"/>
      <c r="H3074" s="24"/>
      <c r="I3074" s="24"/>
    </row>
    <row r="3075" spans="1:14" ht="15.75" x14ac:dyDescent="0.25">
      <c r="A3075" s="13" t="s">
        <v>9</v>
      </c>
      <c r="B3075" s="28"/>
      <c r="C3075" s="29"/>
      <c r="D3075" s="30"/>
      <c r="E3075" s="28"/>
      <c r="F3075" s="29"/>
      <c r="G3075" s="29"/>
      <c r="H3075" s="29"/>
      <c r="I3075" s="30"/>
    </row>
    <row r="3076" spans="1:14" ht="15.75" x14ac:dyDescent="0.25">
      <c r="A3076" s="13" t="s">
        <v>8</v>
      </c>
      <c r="B3076" s="28"/>
      <c r="C3076" s="29"/>
      <c r="D3076" s="30"/>
      <c r="E3076" s="28"/>
      <c r="F3076" s="29"/>
      <c r="G3076" s="29"/>
      <c r="H3076" s="29"/>
      <c r="I3076" s="30"/>
    </row>
    <row r="3077" spans="1:14" ht="15.75" customHeight="1" x14ac:dyDescent="0.25">
      <c r="A3077" s="28" t="s">
        <v>7</v>
      </c>
      <c r="B3077" s="29"/>
      <c r="C3077" s="29"/>
      <c r="D3077" s="30"/>
      <c r="E3077" s="28"/>
      <c r="F3077" s="29"/>
      <c r="G3077" s="29"/>
      <c r="H3077" s="29"/>
      <c r="I3077" s="30"/>
    </row>
    <row r="3078" spans="1:14" ht="15.75" x14ac:dyDescent="0.25">
      <c r="A3078" s="5"/>
      <c r="B3078" s="3"/>
      <c r="C3078" s="3"/>
      <c r="D3078" s="3"/>
      <c r="E3078" s="3"/>
    </row>
    <row r="3079" spans="1:14" ht="15.75" x14ac:dyDescent="0.25">
      <c r="A3079" s="5" t="s">
        <v>6</v>
      </c>
      <c r="B3079" s="3"/>
      <c r="C3079" s="3"/>
      <c r="D3079" s="3"/>
      <c r="E3079" s="3"/>
    </row>
    <row r="3080" spans="1:14" ht="31.5" x14ac:dyDescent="0.25">
      <c r="A3080" s="13" t="s">
        <v>5</v>
      </c>
      <c r="B3080" s="24" t="s">
        <v>4</v>
      </c>
      <c r="C3080" s="24"/>
      <c r="D3080" s="24"/>
      <c r="E3080" s="31" t="s">
        <v>3</v>
      </c>
      <c r="F3080" s="31"/>
      <c r="G3080" s="31"/>
      <c r="H3080" s="31"/>
      <c r="I3080" s="31"/>
      <c r="J3080" s="24" t="s">
        <v>2</v>
      </c>
      <c r="K3080" s="24"/>
    </row>
    <row r="3081" spans="1:14" ht="15.75" x14ac:dyDescent="0.25">
      <c r="A3081" s="13" t="s">
        <v>1</v>
      </c>
      <c r="B3081" s="24"/>
      <c r="C3081" s="24"/>
      <c r="D3081" s="24"/>
      <c r="E3081" s="24"/>
      <c r="F3081" s="24"/>
      <c r="G3081" s="24"/>
      <c r="H3081" s="24"/>
      <c r="I3081" s="24"/>
      <c r="J3081" s="24"/>
      <c r="K3081" s="24"/>
    </row>
    <row r="3082" spans="1:14" ht="15.75" customHeight="1" x14ac:dyDescent="0.25">
      <c r="A3082" s="24" t="s">
        <v>0</v>
      </c>
      <c r="B3082" s="24"/>
      <c r="C3082" s="24"/>
      <c r="D3082" s="24"/>
      <c r="E3082" s="25"/>
      <c r="F3082" s="25"/>
      <c r="G3082" s="25"/>
      <c r="H3082" s="25"/>
      <c r="I3082" s="25"/>
      <c r="J3082" s="24"/>
      <c r="K3082" s="24"/>
    </row>
    <row r="3086" spans="1:14" ht="15.75" x14ac:dyDescent="0.25">
      <c r="A3086" s="41" t="s">
        <v>475</v>
      </c>
      <c r="B3086" s="41"/>
      <c r="C3086" s="41"/>
      <c r="D3086" s="41"/>
      <c r="E3086" s="41"/>
      <c r="F3086" s="41"/>
      <c r="G3086" s="41"/>
      <c r="H3086" s="41"/>
      <c r="I3086" s="41"/>
      <c r="J3086" s="41"/>
      <c r="K3086" s="41"/>
      <c r="L3086" s="41"/>
      <c r="M3086" s="41"/>
      <c r="N3086" s="41"/>
    </row>
    <row r="3087" spans="1:14" ht="15.75" x14ac:dyDescent="0.25">
      <c r="A3087" s="18"/>
      <c r="B3087" s="18"/>
      <c r="C3087" s="18"/>
      <c r="D3087" s="18"/>
      <c r="E3087" s="18"/>
      <c r="F3087" s="18"/>
      <c r="G3087" s="18"/>
      <c r="H3087" s="18"/>
      <c r="I3087" s="18"/>
      <c r="J3087" s="18"/>
      <c r="K3087" s="18"/>
      <c r="L3087" s="18"/>
      <c r="M3087" s="18"/>
      <c r="N3087" s="18"/>
    </row>
    <row r="3088" spans="1:14" ht="15.75" x14ac:dyDescent="0.25">
      <c r="A3088" s="42" t="s">
        <v>17</v>
      </c>
      <c r="B3088" s="42"/>
      <c r="C3088" s="42"/>
      <c r="D3088" s="42"/>
      <c r="E3088" s="42"/>
      <c r="F3088" s="42"/>
      <c r="G3088" s="42"/>
      <c r="H3088" s="42"/>
      <c r="I3088" s="42"/>
      <c r="J3088" s="42"/>
      <c r="K3088" s="42"/>
      <c r="L3088" s="42"/>
      <c r="M3088" s="42"/>
      <c r="N3088" s="42"/>
    </row>
    <row r="3089" spans="1:26" ht="15.75" x14ac:dyDescent="0.25">
      <c r="A3089" s="4"/>
      <c r="B3089" s="4"/>
      <c r="C3089" s="4"/>
      <c r="D3089" s="4"/>
      <c r="E3089" s="4"/>
      <c r="F3089" s="4"/>
      <c r="G3089" s="4"/>
      <c r="H3089" s="4"/>
      <c r="I3089" s="4"/>
      <c r="J3089" s="4"/>
      <c r="K3089" s="4"/>
      <c r="L3089" s="4"/>
      <c r="M3089" s="4"/>
      <c r="N3089" s="4"/>
    </row>
    <row r="3090" spans="1:26" ht="15.75" x14ac:dyDescent="0.25">
      <c r="A3090" s="24" t="s">
        <v>16</v>
      </c>
      <c r="B3090" s="24"/>
      <c r="C3090" s="24"/>
      <c r="D3090" s="24"/>
      <c r="E3090" s="24"/>
      <c r="F3090" s="24"/>
      <c r="G3090" s="24"/>
      <c r="H3090" s="24" t="s">
        <v>15</v>
      </c>
      <c r="I3090" s="24"/>
      <c r="J3090" s="24"/>
      <c r="K3090" s="24"/>
      <c r="L3090" s="24"/>
      <c r="M3090" s="24"/>
      <c r="N3090" s="24"/>
    </row>
    <row r="3091" spans="1:26" x14ac:dyDescent="0.25">
      <c r="A3091" s="32" t="s">
        <v>426</v>
      </c>
      <c r="B3091" s="33"/>
      <c r="C3091" s="33"/>
      <c r="D3091" s="33"/>
      <c r="E3091" s="33"/>
      <c r="F3091" s="33"/>
      <c r="G3091" s="34"/>
      <c r="H3091" s="32" t="s">
        <v>427</v>
      </c>
      <c r="I3091" s="33"/>
      <c r="J3091" s="33"/>
      <c r="K3091" s="33"/>
      <c r="L3091" s="33"/>
      <c r="M3091" s="33"/>
      <c r="N3091" s="34"/>
    </row>
    <row r="3092" spans="1:26" ht="15.75" x14ac:dyDescent="0.25">
      <c r="A3092" s="35"/>
      <c r="B3092" s="35"/>
      <c r="C3092" s="35"/>
      <c r="D3092" s="35"/>
      <c r="E3092" s="35"/>
      <c r="F3092" s="35"/>
      <c r="G3092" s="35"/>
      <c r="H3092" s="36"/>
      <c r="I3092" s="36"/>
      <c r="J3092" s="36"/>
      <c r="K3092" s="36"/>
      <c r="L3092" s="36"/>
      <c r="M3092" s="36"/>
      <c r="N3092" s="36"/>
    </row>
    <row r="3093" spans="1:26" ht="15.75" x14ac:dyDescent="0.25">
      <c r="A3093" s="37" t="s">
        <v>14</v>
      </c>
      <c r="B3093" s="37"/>
      <c r="C3093" s="37"/>
      <c r="D3093" s="37"/>
      <c r="E3093" s="37"/>
      <c r="F3093" s="37"/>
      <c r="G3093" s="37"/>
      <c r="H3093" s="37"/>
      <c r="I3093" s="37"/>
      <c r="J3093" s="37"/>
      <c r="K3093" s="37"/>
      <c r="L3093" s="37"/>
      <c r="M3093" s="37"/>
      <c r="N3093" s="37"/>
    </row>
    <row r="3094" spans="1:26" ht="15.75" x14ac:dyDescent="0.25">
      <c r="A3094" s="15"/>
      <c r="B3094" s="15"/>
      <c r="C3094" s="15"/>
      <c r="D3094" s="15"/>
      <c r="E3094" s="15"/>
      <c r="F3094" s="15"/>
      <c r="G3094" s="15"/>
      <c r="H3094" s="15"/>
      <c r="I3094" s="15"/>
      <c r="J3094" s="15"/>
      <c r="K3094" s="15"/>
      <c r="L3094" s="15"/>
      <c r="M3094" s="15"/>
      <c r="N3094" s="15"/>
    </row>
    <row r="3095" spans="1:26" ht="15" customHeight="1" x14ac:dyDescent="0.25">
      <c r="A3095" s="38" t="s">
        <v>5</v>
      </c>
      <c r="B3095" s="38" t="s">
        <v>63</v>
      </c>
      <c r="C3095" s="38" t="s">
        <v>13</v>
      </c>
      <c r="D3095" s="38" t="s">
        <v>12</v>
      </c>
      <c r="E3095" s="38" t="s">
        <v>52</v>
      </c>
      <c r="F3095" s="32" t="s">
        <v>51</v>
      </c>
      <c r="G3095" s="33"/>
      <c r="H3095" s="33"/>
      <c r="I3095" s="33"/>
      <c r="J3095" s="34"/>
      <c r="K3095" s="32" t="s">
        <v>64</v>
      </c>
      <c r="L3095" s="33"/>
      <c r="M3095" s="33"/>
      <c r="N3095" s="33"/>
      <c r="O3095" s="34"/>
      <c r="P3095" s="32" t="s">
        <v>65</v>
      </c>
      <c r="Q3095" s="33"/>
      <c r="R3095" s="33"/>
      <c r="S3095" s="33"/>
      <c r="T3095" s="33"/>
      <c r="U3095" s="34"/>
      <c r="V3095" s="32" t="s">
        <v>66</v>
      </c>
      <c r="W3095" s="33"/>
      <c r="X3095" s="33"/>
      <c r="Y3095" s="33"/>
      <c r="Z3095" s="7"/>
    </row>
    <row r="3096" spans="1:26" ht="30" x14ac:dyDescent="0.25">
      <c r="A3096" s="38"/>
      <c r="B3096" s="38"/>
      <c r="C3096" s="38"/>
      <c r="D3096" s="38"/>
      <c r="E3096" s="38"/>
      <c r="F3096" s="39" t="s">
        <v>50</v>
      </c>
      <c r="G3096" s="32" t="s">
        <v>49</v>
      </c>
      <c r="H3096" s="33"/>
      <c r="I3096" s="34"/>
      <c r="J3096" s="39" t="s">
        <v>67</v>
      </c>
      <c r="K3096" s="39" t="s">
        <v>50</v>
      </c>
      <c r="L3096" s="32" t="s">
        <v>49</v>
      </c>
      <c r="M3096" s="33"/>
      <c r="N3096" s="34"/>
      <c r="O3096" s="39" t="s">
        <v>67</v>
      </c>
      <c r="P3096" s="39" t="s">
        <v>50</v>
      </c>
      <c r="Q3096" s="38" t="s">
        <v>49</v>
      </c>
      <c r="R3096" s="38"/>
      <c r="S3096" s="38"/>
      <c r="T3096" s="16" t="s">
        <v>67</v>
      </c>
      <c r="U3096" s="16" t="s">
        <v>68</v>
      </c>
      <c r="V3096" s="39" t="s">
        <v>50</v>
      </c>
      <c r="W3096" s="32" t="s">
        <v>49</v>
      </c>
      <c r="X3096" s="33"/>
      <c r="Y3096" s="34"/>
      <c r="Z3096" s="16" t="s">
        <v>68</v>
      </c>
    </row>
    <row r="3097" spans="1:26" ht="60" x14ac:dyDescent="0.25">
      <c r="A3097" s="16">
        <v>1</v>
      </c>
      <c r="B3097" s="16" t="s">
        <v>428</v>
      </c>
      <c r="C3097" s="16"/>
      <c r="D3097" s="16"/>
      <c r="E3097" s="38"/>
      <c r="F3097" s="40"/>
      <c r="G3097" s="16" t="s">
        <v>48</v>
      </c>
      <c r="H3097" s="16" t="s">
        <v>47</v>
      </c>
      <c r="I3097" s="16" t="s">
        <v>46</v>
      </c>
      <c r="J3097" s="40"/>
      <c r="K3097" s="40"/>
      <c r="L3097" s="16" t="s">
        <v>48</v>
      </c>
      <c r="M3097" s="16" t="s">
        <v>47</v>
      </c>
      <c r="N3097" s="16" t="s">
        <v>46</v>
      </c>
      <c r="O3097" s="40"/>
      <c r="P3097" s="40"/>
      <c r="Q3097" s="16" t="s">
        <v>69</v>
      </c>
      <c r="R3097" s="16" t="s">
        <v>47</v>
      </c>
      <c r="S3097" s="16" t="s">
        <v>46</v>
      </c>
      <c r="T3097" s="16" t="s">
        <v>0</v>
      </c>
      <c r="U3097" s="16" t="s">
        <v>70</v>
      </c>
      <c r="V3097" s="40"/>
      <c r="W3097" s="16" t="s">
        <v>71</v>
      </c>
      <c r="X3097" s="16" t="s">
        <v>72</v>
      </c>
      <c r="Y3097" s="16" t="s">
        <v>73</v>
      </c>
      <c r="Z3097" s="16" t="s">
        <v>70</v>
      </c>
    </row>
    <row r="3098" spans="1:26" x14ac:dyDescent="0.25">
      <c r="A3098" s="14"/>
      <c r="B3098" s="26" t="s">
        <v>7</v>
      </c>
      <c r="C3098" s="26"/>
      <c r="D3098" s="26"/>
      <c r="E3098" s="16">
        <f t="shared" ref="E3098" si="736">F3098+K3098+P3098+V3098</f>
        <v>122</v>
      </c>
      <c r="F3098" s="17">
        <f t="shared" ref="F3098" si="737">G3098+H3098+I3098</f>
        <v>105</v>
      </c>
      <c r="G3098" s="16">
        <v>87</v>
      </c>
      <c r="H3098" s="16">
        <v>18</v>
      </c>
      <c r="I3098" s="16">
        <v>0</v>
      </c>
      <c r="J3098" s="16">
        <v>105</v>
      </c>
      <c r="K3098" s="17">
        <f t="shared" ref="K3098" si="738">L3098+M3098+N3098</f>
        <v>0</v>
      </c>
      <c r="L3098" s="16">
        <v>0</v>
      </c>
      <c r="M3098" s="16">
        <v>0</v>
      </c>
      <c r="N3098" s="16">
        <v>0</v>
      </c>
      <c r="O3098" s="17">
        <v>0</v>
      </c>
      <c r="P3098" s="17">
        <f t="shared" ref="P3098" si="739">Q3098+R3098+S3098</f>
        <v>9</v>
      </c>
      <c r="Q3098" s="16">
        <v>3</v>
      </c>
      <c r="R3098" s="16">
        <v>0</v>
      </c>
      <c r="S3098" s="16">
        <v>6</v>
      </c>
      <c r="T3098" s="16">
        <f t="shared" ref="T3098" si="740">SUBTOTAL(9,Q3098:S3098)</f>
        <v>9</v>
      </c>
      <c r="U3098" s="16">
        <f t="shared" ref="U3098" si="741">S3098*3</f>
        <v>18</v>
      </c>
      <c r="V3098" s="17">
        <f t="shared" ref="V3098" si="742">W3098+X3098+Y3098</f>
        <v>8</v>
      </c>
      <c r="W3098" s="16">
        <v>2</v>
      </c>
      <c r="X3098" s="16">
        <v>5</v>
      </c>
      <c r="Y3098" s="16">
        <v>1</v>
      </c>
      <c r="Z3098" s="16">
        <f t="shared" ref="Z3098" si="743">W3098*3+X3098*3+Y3098*2</f>
        <v>23</v>
      </c>
    </row>
    <row r="3101" spans="1:26" ht="15.75" x14ac:dyDescent="0.25">
      <c r="A3101" s="5" t="s">
        <v>11</v>
      </c>
      <c r="B3101" s="3"/>
      <c r="C3101" s="3"/>
      <c r="D3101" s="3"/>
      <c r="E3101" s="3"/>
    </row>
    <row r="3102" spans="1:26" ht="31.5" customHeight="1" x14ac:dyDescent="0.25">
      <c r="A3102" s="13" t="s">
        <v>5</v>
      </c>
      <c r="B3102" s="24" t="s">
        <v>10</v>
      </c>
      <c r="C3102" s="24"/>
      <c r="D3102" s="24"/>
      <c r="E3102" s="27" t="s">
        <v>2</v>
      </c>
      <c r="F3102" s="27"/>
      <c r="G3102" s="27"/>
      <c r="H3102" s="27"/>
      <c r="I3102" s="27"/>
    </row>
    <row r="3103" spans="1:26" ht="15.75" x14ac:dyDescent="0.25">
      <c r="A3103" s="13" t="s">
        <v>1</v>
      </c>
      <c r="B3103" s="24"/>
      <c r="C3103" s="24"/>
      <c r="D3103" s="24"/>
      <c r="E3103" s="24"/>
      <c r="F3103" s="24"/>
      <c r="G3103" s="24"/>
      <c r="H3103" s="24"/>
      <c r="I3103" s="24"/>
    </row>
    <row r="3104" spans="1:26" ht="15.75" x14ac:dyDescent="0.25">
      <c r="A3104" s="13" t="s">
        <v>9</v>
      </c>
      <c r="B3104" s="28"/>
      <c r="C3104" s="29"/>
      <c r="D3104" s="30"/>
      <c r="E3104" s="28"/>
      <c r="F3104" s="29"/>
      <c r="G3104" s="29"/>
      <c r="H3104" s="29"/>
      <c r="I3104" s="30"/>
    </row>
    <row r="3105" spans="1:14" ht="15.75" x14ac:dyDescent="0.25">
      <c r="A3105" s="13" t="s">
        <v>8</v>
      </c>
      <c r="B3105" s="28"/>
      <c r="C3105" s="29"/>
      <c r="D3105" s="30"/>
      <c r="E3105" s="28"/>
      <c r="F3105" s="29"/>
      <c r="G3105" s="29"/>
      <c r="H3105" s="29"/>
      <c r="I3105" s="30"/>
    </row>
    <row r="3106" spans="1:14" ht="15.75" customHeight="1" x14ac:dyDescent="0.25">
      <c r="A3106" s="28" t="s">
        <v>7</v>
      </c>
      <c r="B3106" s="29"/>
      <c r="C3106" s="29"/>
      <c r="D3106" s="30"/>
      <c r="E3106" s="28"/>
      <c r="F3106" s="29"/>
      <c r="G3106" s="29"/>
      <c r="H3106" s="29"/>
      <c r="I3106" s="30"/>
    </row>
    <row r="3107" spans="1:14" ht="15.75" x14ac:dyDescent="0.25">
      <c r="A3107" s="5"/>
      <c r="B3107" s="3"/>
      <c r="C3107" s="3"/>
      <c r="D3107" s="3"/>
      <c r="E3107" s="3"/>
    </row>
    <row r="3108" spans="1:14" ht="15.75" x14ac:dyDescent="0.25">
      <c r="A3108" s="5" t="s">
        <v>6</v>
      </c>
      <c r="B3108" s="3"/>
      <c r="C3108" s="3"/>
      <c r="D3108" s="3"/>
      <c r="E3108" s="3"/>
    </row>
    <row r="3109" spans="1:14" ht="31.5" x14ac:dyDescent="0.25">
      <c r="A3109" s="13" t="s">
        <v>5</v>
      </c>
      <c r="B3109" s="24" t="s">
        <v>4</v>
      </c>
      <c r="C3109" s="24"/>
      <c r="D3109" s="24"/>
      <c r="E3109" s="31" t="s">
        <v>3</v>
      </c>
      <c r="F3109" s="31"/>
      <c r="G3109" s="31"/>
      <c r="H3109" s="31"/>
      <c r="I3109" s="31"/>
      <c r="J3109" s="24" t="s">
        <v>2</v>
      </c>
      <c r="K3109" s="24"/>
    </row>
    <row r="3110" spans="1:14" ht="15.75" x14ac:dyDescent="0.25">
      <c r="A3110" s="13" t="s">
        <v>1</v>
      </c>
      <c r="B3110" s="24"/>
      <c r="C3110" s="24"/>
      <c r="D3110" s="24"/>
      <c r="E3110" s="24"/>
      <c r="F3110" s="24"/>
      <c r="G3110" s="24"/>
      <c r="H3110" s="24"/>
      <c r="I3110" s="24"/>
      <c r="J3110" s="24"/>
      <c r="K3110" s="24"/>
    </row>
    <row r="3111" spans="1:14" ht="15.75" customHeight="1" x14ac:dyDescent="0.25">
      <c r="A3111" s="24" t="s">
        <v>0</v>
      </c>
      <c r="B3111" s="24"/>
      <c r="C3111" s="24"/>
      <c r="D3111" s="24"/>
      <c r="E3111" s="25"/>
      <c r="F3111" s="25"/>
      <c r="G3111" s="25"/>
      <c r="H3111" s="25"/>
      <c r="I3111" s="25"/>
      <c r="J3111" s="24"/>
      <c r="K3111" s="24"/>
    </row>
    <row r="3115" spans="1:14" ht="15.75" x14ac:dyDescent="0.25">
      <c r="A3115" s="41" t="s">
        <v>476</v>
      </c>
      <c r="B3115" s="41"/>
      <c r="C3115" s="41"/>
      <c r="D3115" s="41"/>
      <c r="E3115" s="41"/>
      <c r="F3115" s="41"/>
      <c r="G3115" s="41"/>
      <c r="H3115" s="41"/>
      <c r="I3115" s="41"/>
      <c r="J3115" s="41"/>
      <c r="K3115" s="41"/>
      <c r="L3115" s="41"/>
      <c r="M3115" s="41"/>
      <c r="N3115" s="41"/>
    </row>
    <row r="3116" spans="1:14" ht="15.75" x14ac:dyDescent="0.25">
      <c r="A3116" s="18"/>
      <c r="B3116" s="18"/>
      <c r="C3116" s="18"/>
      <c r="D3116" s="18"/>
      <c r="E3116" s="18"/>
      <c r="F3116" s="18"/>
      <c r="G3116" s="18"/>
      <c r="H3116" s="18"/>
      <c r="I3116" s="18"/>
      <c r="J3116" s="18"/>
      <c r="K3116" s="18"/>
      <c r="L3116" s="18"/>
      <c r="M3116" s="18"/>
      <c r="N3116" s="18"/>
    </row>
    <row r="3117" spans="1:14" ht="15.75" x14ac:dyDescent="0.25">
      <c r="A3117" s="42" t="s">
        <v>17</v>
      </c>
      <c r="B3117" s="42"/>
      <c r="C3117" s="42"/>
      <c r="D3117" s="42"/>
      <c r="E3117" s="42"/>
      <c r="F3117" s="42"/>
      <c r="G3117" s="42"/>
      <c r="H3117" s="42"/>
      <c r="I3117" s="42"/>
      <c r="J3117" s="42"/>
      <c r="K3117" s="42"/>
      <c r="L3117" s="42"/>
      <c r="M3117" s="42"/>
      <c r="N3117" s="42"/>
    </row>
    <row r="3118" spans="1:14" ht="15.75" x14ac:dyDescent="0.25">
      <c r="A3118" s="4"/>
      <c r="B3118" s="4"/>
      <c r="C3118" s="4"/>
      <c r="D3118" s="4"/>
      <c r="E3118" s="4"/>
      <c r="F3118" s="4"/>
      <c r="G3118" s="4"/>
      <c r="H3118" s="4"/>
      <c r="I3118" s="4"/>
      <c r="J3118" s="4"/>
      <c r="K3118" s="4"/>
      <c r="L3118" s="4"/>
      <c r="M3118" s="4"/>
      <c r="N3118" s="4"/>
    </row>
    <row r="3119" spans="1:14" ht="15.75" x14ac:dyDescent="0.25">
      <c r="A3119" s="24" t="s">
        <v>16</v>
      </c>
      <c r="B3119" s="24"/>
      <c r="C3119" s="24"/>
      <c r="D3119" s="24"/>
      <c r="E3119" s="24"/>
      <c r="F3119" s="24"/>
      <c r="G3119" s="24"/>
      <c r="H3119" s="24" t="s">
        <v>15</v>
      </c>
      <c r="I3119" s="24"/>
      <c r="J3119" s="24"/>
      <c r="K3119" s="24"/>
      <c r="L3119" s="24"/>
      <c r="M3119" s="24"/>
      <c r="N3119" s="24"/>
    </row>
    <row r="3120" spans="1:14" x14ac:dyDescent="0.25">
      <c r="A3120" s="32" t="s">
        <v>423</v>
      </c>
      <c r="B3120" s="33"/>
      <c r="C3120" s="33"/>
      <c r="D3120" s="33"/>
      <c r="E3120" s="33"/>
      <c r="F3120" s="33"/>
      <c r="G3120" s="34"/>
      <c r="H3120" s="32" t="s">
        <v>429</v>
      </c>
      <c r="I3120" s="33"/>
      <c r="J3120" s="33"/>
      <c r="K3120" s="33"/>
      <c r="L3120" s="33"/>
      <c r="M3120" s="33"/>
      <c r="N3120" s="34"/>
    </row>
    <row r="3121" spans="1:26" ht="15.75" x14ac:dyDescent="0.25">
      <c r="A3121" s="35"/>
      <c r="B3121" s="35"/>
      <c r="C3121" s="35"/>
      <c r="D3121" s="35"/>
      <c r="E3121" s="35"/>
      <c r="F3121" s="35"/>
      <c r="G3121" s="35"/>
      <c r="H3121" s="36"/>
      <c r="I3121" s="36"/>
      <c r="J3121" s="36"/>
      <c r="K3121" s="36"/>
      <c r="L3121" s="36"/>
      <c r="M3121" s="36"/>
      <c r="N3121" s="36"/>
    </row>
    <row r="3122" spans="1:26" ht="15.75" x14ac:dyDescent="0.25">
      <c r="A3122" s="37" t="s">
        <v>14</v>
      </c>
      <c r="B3122" s="37"/>
      <c r="C3122" s="37"/>
      <c r="D3122" s="37"/>
      <c r="E3122" s="37"/>
      <c r="F3122" s="37"/>
      <c r="G3122" s="37"/>
      <c r="H3122" s="37"/>
      <c r="I3122" s="37"/>
      <c r="J3122" s="37"/>
      <c r="K3122" s="37"/>
      <c r="L3122" s="37"/>
      <c r="M3122" s="37"/>
      <c r="N3122" s="37"/>
    </row>
    <row r="3123" spans="1:26" ht="15.75" x14ac:dyDescent="0.25">
      <c r="A3123" s="15"/>
      <c r="B3123" s="15"/>
      <c r="C3123" s="15"/>
      <c r="D3123" s="15"/>
      <c r="E3123" s="15"/>
      <c r="F3123" s="15"/>
      <c r="G3123" s="15"/>
      <c r="H3123" s="15"/>
      <c r="I3123" s="15"/>
      <c r="J3123" s="15"/>
      <c r="K3123" s="15"/>
      <c r="L3123" s="15"/>
      <c r="M3123" s="15"/>
      <c r="N3123" s="15"/>
    </row>
    <row r="3124" spans="1:26" ht="15" customHeight="1" x14ac:dyDescent="0.25">
      <c r="A3124" s="38" t="s">
        <v>5</v>
      </c>
      <c r="B3124" s="38" t="s">
        <v>63</v>
      </c>
      <c r="C3124" s="38" t="s">
        <v>13</v>
      </c>
      <c r="D3124" s="38" t="s">
        <v>12</v>
      </c>
      <c r="E3124" s="38" t="s">
        <v>52</v>
      </c>
      <c r="F3124" s="32" t="s">
        <v>51</v>
      </c>
      <c r="G3124" s="33"/>
      <c r="H3124" s="33"/>
      <c r="I3124" s="33"/>
      <c r="J3124" s="34"/>
      <c r="K3124" s="32" t="s">
        <v>64</v>
      </c>
      <c r="L3124" s="33"/>
      <c r="M3124" s="33"/>
      <c r="N3124" s="33"/>
      <c r="O3124" s="34"/>
      <c r="P3124" s="32" t="s">
        <v>65</v>
      </c>
      <c r="Q3124" s="33"/>
      <c r="R3124" s="33"/>
      <c r="S3124" s="33"/>
      <c r="T3124" s="33"/>
      <c r="U3124" s="34"/>
      <c r="V3124" s="32" t="s">
        <v>66</v>
      </c>
      <c r="W3124" s="33"/>
      <c r="X3124" s="33"/>
      <c r="Y3124" s="33"/>
      <c r="Z3124" s="7"/>
    </row>
    <row r="3125" spans="1:26" ht="30" x14ac:dyDescent="0.25">
      <c r="A3125" s="38"/>
      <c r="B3125" s="38"/>
      <c r="C3125" s="38"/>
      <c r="D3125" s="38"/>
      <c r="E3125" s="38"/>
      <c r="F3125" s="39" t="s">
        <v>50</v>
      </c>
      <c r="G3125" s="32" t="s">
        <v>49</v>
      </c>
      <c r="H3125" s="33"/>
      <c r="I3125" s="34"/>
      <c r="J3125" s="39" t="s">
        <v>67</v>
      </c>
      <c r="K3125" s="39" t="s">
        <v>50</v>
      </c>
      <c r="L3125" s="32" t="s">
        <v>49</v>
      </c>
      <c r="M3125" s="33"/>
      <c r="N3125" s="34"/>
      <c r="O3125" s="39" t="s">
        <v>67</v>
      </c>
      <c r="P3125" s="39" t="s">
        <v>50</v>
      </c>
      <c r="Q3125" s="38" t="s">
        <v>49</v>
      </c>
      <c r="R3125" s="38"/>
      <c r="S3125" s="38"/>
      <c r="T3125" s="16" t="s">
        <v>67</v>
      </c>
      <c r="U3125" s="16" t="s">
        <v>68</v>
      </c>
      <c r="V3125" s="39" t="s">
        <v>50</v>
      </c>
      <c r="W3125" s="32" t="s">
        <v>49</v>
      </c>
      <c r="X3125" s="33"/>
      <c r="Y3125" s="34"/>
      <c r="Z3125" s="16" t="s">
        <v>68</v>
      </c>
    </row>
    <row r="3126" spans="1:26" ht="60" x14ac:dyDescent="0.25">
      <c r="A3126" s="16">
        <v>1</v>
      </c>
      <c r="B3126" s="16" t="s">
        <v>430</v>
      </c>
      <c r="C3126" s="16"/>
      <c r="D3126" s="16"/>
      <c r="E3126" s="38"/>
      <c r="F3126" s="40"/>
      <c r="G3126" s="16" t="s">
        <v>48</v>
      </c>
      <c r="H3126" s="16" t="s">
        <v>47</v>
      </c>
      <c r="I3126" s="16" t="s">
        <v>46</v>
      </c>
      <c r="J3126" s="40"/>
      <c r="K3126" s="40"/>
      <c r="L3126" s="16" t="s">
        <v>48</v>
      </c>
      <c r="M3126" s="16" t="s">
        <v>47</v>
      </c>
      <c r="N3126" s="16" t="s">
        <v>46</v>
      </c>
      <c r="O3126" s="40"/>
      <c r="P3126" s="40"/>
      <c r="Q3126" s="16" t="s">
        <v>69</v>
      </c>
      <c r="R3126" s="16" t="s">
        <v>47</v>
      </c>
      <c r="S3126" s="16" t="s">
        <v>46</v>
      </c>
      <c r="T3126" s="16" t="s">
        <v>0</v>
      </c>
      <c r="U3126" s="16" t="s">
        <v>70</v>
      </c>
      <c r="V3126" s="40"/>
      <c r="W3126" s="16" t="s">
        <v>71</v>
      </c>
      <c r="X3126" s="16" t="s">
        <v>72</v>
      </c>
      <c r="Y3126" s="16" t="s">
        <v>73</v>
      </c>
      <c r="Z3126" s="16" t="s">
        <v>70</v>
      </c>
    </row>
    <row r="3127" spans="1:26" x14ac:dyDescent="0.25">
      <c r="A3127" s="14"/>
      <c r="B3127" s="26" t="s">
        <v>7</v>
      </c>
      <c r="C3127" s="26"/>
      <c r="D3127" s="26"/>
      <c r="E3127" s="16">
        <f t="shared" ref="E3127" si="744">F3127+K3127+P3127+V3127</f>
        <v>15</v>
      </c>
      <c r="F3127" s="17">
        <f t="shared" ref="F3127" si="745">G3127+H3127+I3127</f>
        <v>12</v>
      </c>
      <c r="G3127" s="16">
        <v>9</v>
      </c>
      <c r="H3127" s="16">
        <v>3</v>
      </c>
      <c r="I3127" s="16">
        <v>0</v>
      </c>
      <c r="J3127" s="16">
        <v>12</v>
      </c>
      <c r="K3127" s="17">
        <f t="shared" ref="K3127" si="746">L3127+M3127+N3127</f>
        <v>0</v>
      </c>
      <c r="L3127" s="16">
        <v>0</v>
      </c>
      <c r="M3127" s="16">
        <v>0</v>
      </c>
      <c r="N3127" s="16">
        <v>0</v>
      </c>
      <c r="O3127" s="17">
        <v>0</v>
      </c>
      <c r="P3127" s="17">
        <f t="shared" ref="P3127" si="747">Q3127+R3127+S3127</f>
        <v>1</v>
      </c>
      <c r="Q3127" s="16">
        <v>0</v>
      </c>
      <c r="R3127" s="16">
        <v>1</v>
      </c>
      <c r="S3127" s="16">
        <v>0</v>
      </c>
      <c r="T3127" s="16">
        <f t="shared" ref="T3127" si="748">SUBTOTAL(9,Q3127:S3127)</f>
        <v>1</v>
      </c>
      <c r="U3127" s="16">
        <f t="shared" ref="U3127" si="749">S3127*3</f>
        <v>0</v>
      </c>
      <c r="V3127" s="17">
        <f t="shared" ref="V3127" si="750">W3127+X3127+Y3127</f>
        <v>2</v>
      </c>
      <c r="W3127" s="16">
        <v>0</v>
      </c>
      <c r="X3127" s="16">
        <v>1</v>
      </c>
      <c r="Y3127" s="16">
        <v>1</v>
      </c>
      <c r="Z3127" s="16">
        <f t="shared" ref="Z3127" si="751">W3127*3+X3127*3+Y3127*2</f>
        <v>5</v>
      </c>
    </row>
    <row r="3130" spans="1:26" ht="15.75" x14ac:dyDescent="0.25">
      <c r="A3130" s="5" t="s">
        <v>11</v>
      </c>
      <c r="B3130" s="3"/>
      <c r="C3130" s="3"/>
      <c r="D3130" s="3"/>
      <c r="E3130" s="3"/>
    </row>
    <row r="3131" spans="1:26" ht="31.5" customHeight="1" x14ac:dyDescent="0.25">
      <c r="A3131" s="13" t="s">
        <v>5</v>
      </c>
      <c r="B3131" s="24" t="s">
        <v>10</v>
      </c>
      <c r="C3131" s="24"/>
      <c r="D3131" s="24"/>
      <c r="E3131" s="27" t="s">
        <v>2</v>
      </c>
      <c r="F3131" s="27"/>
      <c r="G3131" s="27"/>
      <c r="H3131" s="27"/>
      <c r="I3131" s="27"/>
    </row>
    <row r="3132" spans="1:26" ht="15.75" x14ac:dyDescent="0.25">
      <c r="A3132" s="13" t="s">
        <v>1</v>
      </c>
      <c r="B3132" s="24"/>
      <c r="C3132" s="24"/>
      <c r="D3132" s="24"/>
      <c r="E3132" s="24"/>
      <c r="F3132" s="24"/>
      <c r="G3132" s="24"/>
      <c r="H3132" s="24"/>
      <c r="I3132" s="24"/>
    </row>
    <row r="3133" spans="1:26" ht="15.75" x14ac:dyDescent="0.25">
      <c r="A3133" s="13" t="s">
        <v>9</v>
      </c>
      <c r="B3133" s="28"/>
      <c r="C3133" s="29"/>
      <c r="D3133" s="30"/>
      <c r="E3133" s="28"/>
      <c r="F3133" s="29"/>
      <c r="G3133" s="29"/>
      <c r="H3133" s="29"/>
      <c r="I3133" s="30"/>
    </row>
    <row r="3134" spans="1:26" ht="15.75" x14ac:dyDescent="0.25">
      <c r="A3134" s="13" t="s">
        <v>8</v>
      </c>
      <c r="B3134" s="28"/>
      <c r="C3134" s="29"/>
      <c r="D3134" s="30"/>
      <c r="E3134" s="28"/>
      <c r="F3134" s="29"/>
      <c r="G3134" s="29"/>
      <c r="H3134" s="29"/>
      <c r="I3134" s="30"/>
    </row>
    <row r="3135" spans="1:26" ht="15.75" customHeight="1" x14ac:dyDescent="0.25">
      <c r="A3135" s="28" t="s">
        <v>7</v>
      </c>
      <c r="B3135" s="29"/>
      <c r="C3135" s="29"/>
      <c r="D3135" s="30"/>
      <c r="E3135" s="28"/>
      <c r="F3135" s="29"/>
      <c r="G3135" s="29"/>
      <c r="H3135" s="29"/>
      <c r="I3135" s="30"/>
    </row>
    <row r="3136" spans="1:26" ht="15.75" x14ac:dyDescent="0.25">
      <c r="A3136" s="5"/>
      <c r="B3136" s="3"/>
      <c r="C3136" s="3"/>
      <c r="D3136" s="3"/>
      <c r="E3136" s="3"/>
    </row>
    <row r="3137" spans="1:14" ht="15.75" x14ac:dyDescent="0.25">
      <c r="A3137" s="5" t="s">
        <v>6</v>
      </c>
      <c r="B3137" s="3"/>
      <c r="C3137" s="3"/>
      <c r="D3137" s="3"/>
      <c r="E3137" s="3"/>
    </row>
    <row r="3138" spans="1:14" ht="31.5" x14ac:dyDescent="0.25">
      <c r="A3138" s="13" t="s">
        <v>5</v>
      </c>
      <c r="B3138" s="24" t="s">
        <v>4</v>
      </c>
      <c r="C3138" s="24"/>
      <c r="D3138" s="24"/>
      <c r="E3138" s="31" t="s">
        <v>3</v>
      </c>
      <c r="F3138" s="31"/>
      <c r="G3138" s="31"/>
      <c r="H3138" s="31"/>
      <c r="I3138" s="31"/>
      <c r="J3138" s="24" t="s">
        <v>2</v>
      </c>
      <c r="K3138" s="24"/>
    </row>
    <row r="3139" spans="1:14" ht="15.75" x14ac:dyDescent="0.25">
      <c r="A3139" s="13" t="s">
        <v>1</v>
      </c>
      <c r="B3139" s="24"/>
      <c r="C3139" s="24"/>
      <c r="D3139" s="24"/>
      <c r="E3139" s="24"/>
      <c r="F3139" s="24"/>
      <c r="G3139" s="24"/>
      <c r="H3139" s="24"/>
      <c r="I3139" s="24"/>
      <c r="J3139" s="24"/>
      <c r="K3139" s="24"/>
    </row>
    <row r="3140" spans="1:14" ht="15.75" customHeight="1" x14ac:dyDescent="0.25">
      <c r="A3140" s="24" t="s">
        <v>0</v>
      </c>
      <c r="B3140" s="24"/>
      <c r="C3140" s="24"/>
      <c r="D3140" s="24"/>
      <c r="E3140" s="25"/>
      <c r="F3140" s="25"/>
      <c r="G3140" s="25"/>
      <c r="H3140" s="25"/>
      <c r="I3140" s="25"/>
      <c r="J3140" s="24"/>
      <c r="K3140" s="24"/>
    </row>
    <row r="3144" spans="1:14" ht="15.75" x14ac:dyDescent="0.25">
      <c r="A3144" s="41" t="s">
        <v>477</v>
      </c>
      <c r="B3144" s="41"/>
      <c r="C3144" s="41"/>
      <c r="D3144" s="41"/>
      <c r="E3144" s="41"/>
      <c r="F3144" s="41"/>
      <c r="G3144" s="41"/>
      <c r="H3144" s="41"/>
      <c r="I3144" s="41"/>
      <c r="J3144" s="41"/>
      <c r="K3144" s="41"/>
      <c r="L3144" s="41"/>
      <c r="M3144" s="41"/>
      <c r="N3144" s="41"/>
    </row>
    <row r="3145" spans="1:14" ht="15.75" x14ac:dyDescent="0.25">
      <c r="A3145" s="18"/>
      <c r="B3145" s="18"/>
      <c r="C3145" s="18"/>
      <c r="D3145" s="18"/>
      <c r="E3145" s="18"/>
      <c r="F3145" s="18"/>
      <c r="G3145" s="18"/>
      <c r="H3145" s="18"/>
      <c r="I3145" s="18"/>
      <c r="J3145" s="18"/>
      <c r="K3145" s="18"/>
      <c r="L3145" s="18"/>
      <c r="M3145" s="18"/>
      <c r="N3145" s="18"/>
    </row>
    <row r="3146" spans="1:14" ht="15.75" x14ac:dyDescent="0.25">
      <c r="A3146" s="42" t="s">
        <v>17</v>
      </c>
      <c r="B3146" s="42"/>
      <c r="C3146" s="42"/>
      <c r="D3146" s="42"/>
      <c r="E3146" s="42"/>
      <c r="F3146" s="42"/>
      <c r="G3146" s="42"/>
      <c r="H3146" s="42"/>
      <c r="I3146" s="42"/>
      <c r="J3146" s="42"/>
      <c r="K3146" s="42"/>
      <c r="L3146" s="42"/>
      <c r="M3146" s="42"/>
      <c r="N3146" s="42"/>
    </row>
    <row r="3147" spans="1:14" ht="15.75" x14ac:dyDescent="0.25">
      <c r="A3147" s="4"/>
      <c r="B3147" s="4"/>
      <c r="C3147" s="4"/>
      <c r="D3147" s="4"/>
      <c r="E3147" s="4"/>
      <c r="F3147" s="4"/>
      <c r="G3147" s="4"/>
      <c r="H3147" s="4"/>
      <c r="I3147" s="4"/>
      <c r="J3147" s="4"/>
      <c r="K3147" s="4"/>
      <c r="L3147" s="4"/>
      <c r="M3147" s="4"/>
      <c r="N3147" s="4"/>
    </row>
    <row r="3148" spans="1:14" ht="15.75" x14ac:dyDescent="0.25">
      <c r="A3148" s="24" t="s">
        <v>16</v>
      </c>
      <c r="B3148" s="24"/>
      <c r="C3148" s="24"/>
      <c r="D3148" s="24"/>
      <c r="E3148" s="24"/>
      <c r="F3148" s="24"/>
      <c r="G3148" s="24"/>
      <c r="H3148" s="24" t="s">
        <v>15</v>
      </c>
      <c r="I3148" s="24"/>
      <c r="J3148" s="24"/>
      <c r="K3148" s="24"/>
      <c r="L3148" s="24"/>
      <c r="M3148" s="24"/>
      <c r="N3148" s="24"/>
    </row>
    <row r="3149" spans="1:14" x14ac:dyDescent="0.25">
      <c r="A3149" s="32" t="s">
        <v>431</v>
      </c>
      <c r="B3149" s="33"/>
      <c r="C3149" s="33"/>
      <c r="D3149" s="33"/>
      <c r="E3149" s="33"/>
      <c r="F3149" s="33"/>
      <c r="G3149" s="34"/>
      <c r="H3149" s="32" t="s">
        <v>432</v>
      </c>
      <c r="I3149" s="33"/>
      <c r="J3149" s="33"/>
      <c r="K3149" s="33"/>
      <c r="L3149" s="33"/>
      <c r="M3149" s="33"/>
      <c r="N3149" s="34"/>
    </row>
    <row r="3150" spans="1:14" ht="15.75" x14ac:dyDescent="0.25">
      <c r="A3150" s="35"/>
      <c r="B3150" s="35"/>
      <c r="C3150" s="35"/>
      <c r="D3150" s="35"/>
      <c r="E3150" s="35"/>
      <c r="F3150" s="35"/>
      <c r="G3150" s="35"/>
      <c r="H3150" s="36"/>
      <c r="I3150" s="36"/>
      <c r="J3150" s="36"/>
      <c r="K3150" s="36"/>
      <c r="L3150" s="36"/>
      <c r="M3150" s="36"/>
      <c r="N3150" s="36"/>
    </row>
    <row r="3151" spans="1:14" ht="15.75" x14ac:dyDescent="0.25">
      <c r="A3151" s="37" t="s">
        <v>14</v>
      </c>
      <c r="B3151" s="37"/>
      <c r="C3151" s="37"/>
      <c r="D3151" s="37"/>
      <c r="E3151" s="37"/>
      <c r="F3151" s="37"/>
      <c r="G3151" s="37"/>
      <c r="H3151" s="37"/>
      <c r="I3151" s="37"/>
      <c r="J3151" s="37"/>
      <c r="K3151" s="37"/>
      <c r="L3151" s="37"/>
      <c r="M3151" s="37"/>
      <c r="N3151" s="37"/>
    </row>
    <row r="3152" spans="1:14" ht="15.75" x14ac:dyDescent="0.25">
      <c r="A3152" s="15"/>
      <c r="B3152" s="15"/>
      <c r="C3152" s="15"/>
      <c r="D3152" s="15"/>
      <c r="E3152" s="15"/>
      <c r="F3152" s="15"/>
      <c r="G3152" s="15"/>
      <c r="H3152" s="15"/>
      <c r="I3152" s="15"/>
      <c r="J3152" s="15"/>
      <c r="K3152" s="15"/>
      <c r="L3152" s="15"/>
      <c r="M3152" s="15"/>
      <c r="N3152" s="15"/>
    </row>
    <row r="3153" spans="1:26" ht="15" customHeight="1" x14ac:dyDescent="0.25">
      <c r="A3153" s="38" t="s">
        <v>5</v>
      </c>
      <c r="B3153" s="38" t="s">
        <v>63</v>
      </c>
      <c r="C3153" s="38" t="s">
        <v>13</v>
      </c>
      <c r="D3153" s="38" t="s">
        <v>12</v>
      </c>
      <c r="E3153" s="38" t="s">
        <v>52</v>
      </c>
      <c r="F3153" s="32" t="s">
        <v>51</v>
      </c>
      <c r="G3153" s="33"/>
      <c r="H3153" s="33"/>
      <c r="I3153" s="33"/>
      <c r="J3153" s="34"/>
      <c r="K3153" s="32" t="s">
        <v>64</v>
      </c>
      <c r="L3153" s="33"/>
      <c r="M3153" s="33"/>
      <c r="N3153" s="33"/>
      <c r="O3153" s="34"/>
      <c r="P3153" s="32" t="s">
        <v>65</v>
      </c>
      <c r="Q3153" s="33"/>
      <c r="R3153" s="33"/>
      <c r="S3153" s="33"/>
      <c r="T3153" s="33"/>
      <c r="U3153" s="34"/>
      <c r="V3153" s="32" t="s">
        <v>66</v>
      </c>
      <c r="W3153" s="33"/>
      <c r="X3153" s="33"/>
      <c r="Y3153" s="33"/>
      <c r="Z3153" s="7"/>
    </row>
    <row r="3154" spans="1:26" ht="30" x14ac:dyDescent="0.25">
      <c r="A3154" s="38"/>
      <c r="B3154" s="38"/>
      <c r="C3154" s="38"/>
      <c r="D3154" s="38"/>
      <c r="E3154" s="38"/>
      <c r="F3154" s="39" t="s">
        <v>50</v>
      </c>
      <c r="G3154" s="32" t="s">
        <v>49</v>
      </c>
      <c r="H3154" s="33"/>
      <c r="I3154" s="34"/>
      <c r="J3154" s="39" t="s">
        <v>67</v>
      </c>
      <c r="K3154" s="39" t="s">
        <v>50</v>
      </c>
      <c r="L3154" s="32" t="s">
        <v>49</v>
      </c>
      <c r="M3154" s="33"/>
      <c r="N3154" s="34"/>
      <c r="O3154" s="39" t="s">
        <v>67</v>
      </c>
      <c r="P3154" s="39" t="s">
        <v>50</v>
      </c>
      <c r="Q3154" s="38" t="s">
        <v>49</v>
      </c>
      <c r="R3154" s="38"/>
      <c r="S3154" s="38"/>
      <c r="T3154" s="16" t="s">
        <v>67</v>
      </c>
      <c r="U3154" s="16" t="s">
        <v>68</v>
      </c>
      <c r="V3154" s="39" t="s">
        <v>50</v>
      </c>
      <c r="W3154" s="32" t="s">
        <v>49</v>
      </c>
      <c r="X3154" s="33"/>
      <c r="Y3154" s="34"/>
      <c r="Z3154" s="16" t="s">
        <v>68</v>
      </c>
    </row>
    <row r="3155" spans="1:26" ht="60" x14ac:dyDescent="0.25">
      <c r="A3155" s="16">
        <v>1</v>
      </c>
      <c r="B3155" s="16" t="s">
        <v>433</v>
      </c>
      <c r="C3155" s="16"/>
      <c r="D3155" s="16"/>
      <c r="E3155" s="38"/>
      <c r="F3155" s="40"/>
      <c r="G3155" s="16" t="s">
        <v>48</v>
      </c>
      <c r="H3155" s="16" t="s">
        <v>47</v>
      </c>
      <c r="I3155" s="16" t="s">
        <v>46</v>
      </c>
      <c r="J3155" s="40"/>
      <c r="K3155" s="40"/>
      <c r="L3155" s="16" t="s">
        <v>48</v>
      </c>
      <c r="M3155" s="16" t="s">
        <v>47</v>
      </c>
      <c r="N3155" s="16" t="s">
        <v>46</v>
      </c>
      <c r="O3155" s="40"/>
      <c r="P3155" s="40"/>
      <c r="Q3155" s="16" t="s">
        <v>69</v>
      </c>
      <c r="R3155" s="16" t="s">
        <v>47</v>
      </c>
      <c r="S3155" s="16" t="s">
        <v>46</v>
      </c>
      <c r="T3155" s="16" t="s">
        <v>0</v>
      </c>
      <c r="U3155" s="16" t="s">
        <v>70</v>
      </c>
      <c r="V3155" s="40"/>
      <c r="W3155" s="16" t="s">
        <v>71</v>
      </c>
      <c r="X3155" s="16" t="s">
        <v>72</v>
      </c>
      <c r="Y3155" s="16" t="s">
        <v>73</v>
      </c>
      <c r="Z3155" s="16" t="s">
        <v>70</v>
      </c>
    </row>
    <row r="3156" spans="1:26" x14ac:dyDescent="0.25">
      <c r="A3156" s="14"/>
      <c r="B3156" s="26" t="s">
        <v>7</v>
      </c>
      <c r="C3156" s="26"/>
      <c r="D3156" s="26"/>
      <c r="E3156" s="16">
        <f t="shared" ref="E3156" si="752">F3156+K3156+P3156+V3156</f>
        <v>15</v>
      </c>
      <c r="F3156" s="17">
        <f t="shared" ref="F3156" si="753">G3156+H3156+I3156</f>
        <v>7</v>
      </c>
      <c r="G3156" s="16">
        <v>7</v>
      </c>
      <c r="H3156" s="16">
        <v>0</v>
      </c>
      <c r="I3156" s="16">
        <v>0</v>
      </c>
      <c r="J3156" s="16">
        <v>7</v>
      </c>
      <c r="K3156" s="17">
        <f t="shared" ref="K3156" si="754">L3156+M3156+N3156</f>
        <v>0</v>
      </c>
      <c r="L3156" s="16">
        <v>0</v>
      </c>
      <c r="M3156" s="16">
        <v>0</v>
      </c>
      <c r="N3156" s="16">
        <v>0</v>
      </c>
      <c r="O3156" s="17">
        <v>0</v>
      </c>
      <c r="P3156" s="17">
        <f t="shared" ref="P3156" si="755">Q3156+R3156+S3156</f>
        <v>4</v>
      </c>
      <c r="Q3156" s="16">
        <v>0</v>
      </c>
      <c r="R3156" s="16">
        <v>4</v>
      </c>
      <c r="S3156" s="16">
        <v>0</v>
      </c>
      <c r="T3156" s="16">
        <f t="shared" ref="T3156" si="756">SUBTOTAL(9,Q3156:S3156)</f>
        <v>4</v>
      </c>
      <c r="U3156" s="16">
        <f t="shared" ref="U3156" si="757">S3156*3</f>
        <v>0</v>
      </c>
      <c r="V3156" s="17">
        <f t="shared" ref="V3156" si="758">W3156+X3156+Y3156</f>
        <v>4</v>
      </c>
      <c r="W3156" s="16">
        <v>1</v>
      </c>
      <c r="X3156" s="16">
        <v>2</v>
      </c>
      <c r="Y3156" s="16">
        <v>1</v>
      </c>
      <c r="Z3156" s="16">
        <f t="shared" ref="Z3156" si="759">W3156*3+X3156*3+Y3156*2</f>
        <v>11</v>
      </c>
    </row>
    <row r="3159" spans="1:26" ht="15.75" x14ac:dyDescent="0.25">
      <c r="A3159" s="5" t="s">
        <v>11</v>
      </c>
      <c r="B3159" s="3"/>
      <c r="C3159" s="3"/>
      <c r="D3159" s="3"/>
      <c r="E3159" s="3"/>
    </row>
    <row r="3160" spans="1:26" ht="31.5" customHeight="1" x14ac:dyDescent="0.25">
      <c r="A3160" s="13" t="s">
        <v>5</v>
      </c>
      <c r="B3160" s="24" t="s">
        <v>10</v>
      </c>
      <c r="C3160" s="24"/>
      <c r="D3160" s="24"/>
      <c r="E3160" s="27" t="s">
        <v>2</v>
      </c>
      <c r="F3160" s="27"/>
      <c r="G3160" s="27"/>
      <c r="H3160" s="27"/>
      <c r="I3160" s="27"/>
    </row>
    <row r="3161" spans="1:26" ht="15.75" x14ac:dyDescent="0.25">
      <c r="A3161" s="13" t="s">
        <v>1</v>
      </c>
      <c r="B3161" s="24"/>
      <c r="C3161" s="24"/>
      <c r="D3161" s="24"/>
      <c r="E3161" s="24"/>
      <c r="F3161" s="24"/>
      <c r="G3161" s="24"/>
      <c r="H3161" s="24"/>
      <c r="I3161" s="24"/>
    </row>
    <row r="3162" spans="1:26" ht="15.75" x14ac:dyDescent="0.25">
      <c r="A3162" s="13" t="s">
        <v>9</v>
      </c>
      <c r="B3162" s="28"/>
      <c r="C3162" s="29"/>
      <c r="D3162" s="30"/>
      <c r="E3162" s="28"/>
      <c r="F3162" s="29"/>
      <c r="G3162" s="29"/>
      <c r="H3162" s="29"/>
      <c r="I3162" s="30"/>
    </row>
    <row r="3163" spans="1:26" ht="15.75" x14ac:dyDescent="0.25">
      <c r="A3163" s="13" t="s">
        <v>8</v>
      </c>
      <c r="B3163" s="28"/>
      <c r="C3163" s="29"/>
      <c r="D3163" s="30"/>
      <c r="E3163" s="28"/>
      <c r="F3163" s="29"/>
      <c r="G3163" s="29"/>
      <c r="H3163" s="29"/>
      <c r="I3163" s="30"/>
    </row>
    <row r="3164" spans="1:26" ht="15.75" customHeight="1" x14ac:dyDescent="0.25">
      <c r="A3164" s="28" t="s">
        <v>7</v>
      </c>
      <c r="B3164" s="29"/>
      <c r="C3164" s="29"/>
      <c r="D3164" s="30"/>
      <c r="E3164" s="28"/>
      <c r="F3164" s="29"/>
      <c r="G3164" s="29"/>
      <c r="H3164" s="29"/>
      <c r="I3164" s="30"/>
    </row>
    <row r="3165" spans="1:26" ht="15.75" x14ac:dyDescent="0.25">
      <c r="A3165" s="5"/>
      <c r="B3165" s="3"/>
      <c r="C3165" s="3"/>
      <c r="D3165" s="3"/>
      <c r="E3165" s="3"/>
    </row>
    <row r="3166" spans="1:26" ht="15.75" x14ac:dyDescent="0.25">
      <c r="A3166" s="5" t="s">
        <v>6</v>
      </c>
      <c r="B3166" s="3"/>
      <c r="C3166" s="3"/>
      <c r="D3166" s="3"/>
      <c r="E3166" s="3"/>
    </row>
    <row r="3167" spans="1:26" ht="31.5" x14ac:dyDescent="0.25">
      <c r="A3167" s="13" t="s">
        <v>5</v>
      </c>
      <c r="B3167" s="24" t="s">
        <v>4</v>
      </c>
      <c r="C3167" s="24"/>
      <c r="D3167" s="24"/>
      <c r="E3167" s="31" t="s">
        <v>3</v>
      </c>
      <c r="F3167" s="31"/>
      <c r="G3167" s="31"/>
      <c r="H3167" s="31"/>
      <c r="I3167" s="31"/>
      <c r="J3167" s="24" t="s">
        <v>2</v>
      </c>
      <c r="K3167" s="24"/>
    </row>
    <row r="3168" spans="1:26" ht="15.75" x14ac:dyDescent="0.25">
      <c r="A3168" s="13" t="s">
        <v>1</v>
      </c>
      <c r="B3168" s="24"/>
      <c r="C3168" s="24"/>
      <c r="D3168" s="24"/>
      <c r="E3168" s="24"/>
      <c r="F3168" s="24"/>
      <c r="G3168" s="24"/>
      <c r="H3168" s="24"/>
      <c r="I3168" s="24"/>
      <c r="J3168" s="24"/>
      <c r="K3168" s="24"/>
    </row>
    <row r="3169" spans="1:26" ht="15.75" customHeight="1" x14ac:dyDescent="0.25">
      <c r="A3169" s="24" t="s">
        <v>0</v>
      </c>
      <c r="B3169" s="24"/>
      <c r="C3169" s="24"/>
      <c r="D3169" s="24"/>
      <c r="E3169" s="25"/>
      <c r="F3169" s="25"/>
      <c r="G3169" s="25"/>
      <c r="H3169" s="25"/>
      <c r="I3169" s="25"/>
      <c r="J3169" s="24"/>
      <c r="K3169" s="24"/>
    </row>
    <row r="3173" spans="1:26" ht="15.75" x14ac:dyDescent="0.25">
      <c r="A3173" s="41" t="s">
        <v>478</v>
      </c>
      <c r="B3173" s="41"/>
      <c r="C3173" s="41"/>
      <c r="D3173" s="41"/>
      <c r="E3173" s="41"/>
      <c r="F3173" s="41"/>
      <c r="G3173" s="41"/>
      <c r="H3173" s="41"/>
      <c r="I3173" s="41"/>
      <c r="J3173" s="41"/>
      <c r="K3173" s="41"/>
      <c r="L3173" s="41"/>
      <c r="M3173" s="41"/>
      <c r="N3173" s="41"/>
    </row>
    <row r="3174" spans="1:26" ht="15.75" x14ac:dyDescent="0.25">
      <c r="A3174" s="18"/>
      <c r="B3174" s="18"/>
      <c r="C3174" s="18"/>
      <c r="D3174" s="18"/>
      <c r="E3174" s="18"/>
      <c r="F3174" s="18"/>
      <c r="G3174" s="18"/>
      <c r="H3174" s="18"/>
      <c r="I3174" s="18"/>
      <c r="J3174" s="18"/>
      <c r="K3174" s="18"/>
      <c r="L3174" s="18"/>
      <c r="M3174" s="18"/>
      <c r="N3174" s="18"/>
    </row>
    <row r="3175" spans="1:26" ht="15.75" x14ac:dyDescent="0.25">
      <c r="A3175" s="42" t="s">
        <v>17</v>
      </c>
      <c r="B3175" s="42"/>
      <c r="C3175" s="42"/>
      <c r="D3175" s="42"/>
      <c r="E3175" s="42"/>
      <c r="F3175" s="42"/>
      <c r="G3175" s="42"/>
      <c r="H3175" s="42"/>
      <c r="I3175" s="42"/>
      <c r="J3175" s="42"/>
      <c r="K3175" s="42"/>
      <c r="L3175" s="42"/>
      <c r="M3175" s="42"/>
      <c r="N3175" s="42"/>
    </row>
    <row r="3176" spans="1:26" ht="15.75" x14ac:dyDescent="0.25">
      <c r="A3176" s="4"/>
      <c r="B3176" s="4"/>
      <c r="C3176" s="4"/>
      <c r="D3176" s="4"/>
      <c r="E3176" s="4"/>
      <c r="F3176" s="4"/>
      <c r="G3176" s="4"/>
      <c r="H3176" s="4"/>
      <c r="I3176" s="4"/>
      <c r="J3176" s="4"/>
      <c r="K3176" s="4"/>
      <c r="L3176" s="4"/>
      <c r="M3176" s="4"/>
      <c r="N3176" s="4"/>
    </row>
    <row r="3177" spans="1:26" ht="15.75" x14ac:dyDescent="0.25">
      <c r="A3177" s="24" t="s">
        <v>16</v>
      </c>
      <c r="B3177" s="24"/>
      <c r="C3177" s="24"/>
      <c r="D3177" s="24"/>
      <c r="E3177" s="24"/>
      <c r="F3177" s="24"/>
      <c r="G3177" s="24"/>
      <c r="H3177" s="24" t="s">
        <v>15</v>
      </c>
      <c r="I3177" s="24"/>
      <c r="J3177" s="24"/>
      <c r="K3177" s="24"/>
      <c r="L3177" s="24"/>
      <c r="M3177" s="24"/>
      <c r="N3177" s="24"/>
    </row>
    <row r="3178" spans="1:26" x14ac:dyDescent="0.25">
      <c r="A3178" s="32" t="s">
        <v>431</v>
      </c>
      <c r="B3178" s="33"/>
      <c r="C3178" s="33"/>
      <c r="D3178" s="33"/>
      <c r="E3178" s="33"/>
      <c r="F3178" s="33"/>
      <c r="G3178" s="34"/>
      <c r="H3178" s="32" t="s">
        <v>434</v>
      </c>
      <c r="I3178" s="33"/>
      <c r="J3178" s="33"/>
      <c r="K3178" s="33"/>
      <c r="L3178" s="33"/>
      <c r="M3178" s="33"/>
      <c r="N3178" s="34"/>
    </row>
    <row r="3179" spans="1:26" ht="15.75" x14ac:dyDescent="0.25">
      <c r="A3179" s="35"/>
      <c r="B3179" s="35"/>
      <c r="C3179" s="35"/>
      <c r="D3179" s="35"/>
      <c r="E3179" s="35"/>
      <c r="F3179" s="35"/>
      <c r="G3179" s="35"/>
      <c r="H3179" s="36"/>
      <c r="I3179" s="36"/>
      <c r="J3179" s="36"/>
      <c r="K3179" s="36"/>
      <c r="L3179" s="36"/>
      <c r="M3179" s="36"/>
      <c r="N3179" s="36"/>
    </row>
    <row r="3180" spans="1:26" ht="15.75" x14ac:dyDescent="0.25">
      <c r="A3180" s="37" t="s">
        <v>14</v>
      </c>
      <c r="B3180" s="37"/>
      <c r="C3180" s="37"/>
      <c r="D3180" s="37"/>
      <c r="E3180" s="37"/>
      <c r="F3180" s="37"/>
      <c r="G3180" s="37"/>
      <c r="H3180" s="37"/>
      <c r="I3180" s="37"/>
      <c r="J3180" s="37"/>
      <c r="K3180" s="37"/>
      <c r="L3180" s="37"/>
      <c r="M3180" s="37"/>
      <c r="N3180" s="37"/>
    </row>
    <row r="3181" spans="1:26" ht="15.75" x14ac:dyDescent="0.25">
      <c r="A3181" s="15"/>
      <c r="B3181" s="15"/>
      <c r="C3181" s="15"/>
      <c r="D3181" s="15"/>
      <c r="E3181" s="15"/>
      <c r="F3181" s="15"/>
      <c r="G3181" s="15"/>
      <c r="H3181" s="15"/>
      <c r="I3181" s="15"/>
      <c r="J3181" s="15"/>
      <c r="K3181" s="15"/>
      <c r="L3181" s="15"/>
      <c r="M3181" s="15"/>
      <c r="N3181" s="15"/>
    </row>
    <row r="3182" spans="1:26" ht="15" customHeight="1" x14ac:dyDescent="0.25">
      <c r="A3182" s="38" t="s">
        <v>5</v>
      </c>
      <c r="B3182" s="38" t="s">
        <v>63</v>
      </c>
      <c r="C3182" s="38" t="s">
        <v>13</v>
      </c>
      <c r="D3182" s="38" t="s">
        <v>12</v>
      </c>
      <c r="E3182" s="38" t="s">
        <v>52</v>
      </c>
      <c r="F3182" s="32" t="s">
        <v>51</v>
      </c>
      <c r="G3182" s="33"/>
      <c r="H3182" s="33"/>
      <c r="I3182" s="33"/>
      <c r="J3182" s="34"/>
      <c r="K3182" s="32" t="s">
        <v>64</v>
      </c>
      <c r="L3182" s="33"/>
      <c r="M3182" s="33"/>
      <c r="N3182" s="33"/>
      <c r="O3182" s="34"/>
      <c r="P3182" s="32" t="s">
        <v>65</v>
      </c>
      <c r="Q3182" s="33"/>
      <c r="R3182" s="33"/>
      <c r="S3182" s="33"/>
      <c r="T3182" s="33"/>
      <c r="U3182" s="34"/>
      <c r="V3182" s="32" t="s">
        <v>66</v>
      </c>
      <c r="W3182" s="33"/>
      <c r="X3182" s="33"/>
      <c r="Y3182" s="33"/>
      <c r="Z3182" s="7"/>
    </row>
    <row r="3183" spans="1:26" ht="30" x14ac:dyDescent="0.25">
      <c r="A3183" s="38"/>
      <c r="B3183" s="38"/>
      <c r="C3183" s="38"/>
      <c r="D3183" s="38"/>
      <c r="E3183" s="38"/>
      <c r="F3183" s="39" t="s">
        <v>50</v>
      </c>
      <c r="G3183" s="32" t="s">
        <v>49</v>
      </c>
      <c r="H3183" s="33"/>
      <c r="I3183" s="34"/>
      <c r="J3183" s="39" t="s">
        <v>67</v>
      </c>
      <c r="K3183" s="39" t="s">
        <v>50</v>
      </c>
      <c r="L3183" s="32" t="s">
        <v>49</v>
      </c>
      <c r="M3183" s="33"/>
      <c r="N3183" s="34"/>
      <c r="O3183" s="39" t="s">
        <v>67</v>
      </c>
      <c r="P3183" s="39" t="s">
        <v>50</v>
      </c>
      <c r="Q3183" s="38" t="s">
        <v>49</v>
      </c>
      <c r="R3183" s="38"/>
      <c r="S3183" s="38"/>
      <c r="T3183" s="16" t="s">
        <v>67</v>
      </c>
      <c r="U3183" s="16" t="s">
        <v>68</v>
      </c>
      <c r="V3183" s="39" t="s">
        <v>50</v>
      </c>
      <c r="W3183" s="32" t="s">
        <v>49</v>
      </c>
      <c r="X3183" s="33"/>
      <c r="Y3183" s="34"/>
      <c r="Z3183" s="16" t="s">
        <v>68</v>
      </c>
    </row>
    <row r="3184" spans="1:26" ht="60" x14ac:dyDescent="0.25">
      <c r="A3184" s="16">
        <v>1</v>
      </c>
      <c r="B3184" s="16" t="s">
        <v>435</v>
      </c>
      <c r="C3184" s="16"/>
      <c r="D3184" s="16"/>
      <c r="E3184" s="38"/>
      <c r="F3184" s="40"/>
      <c r="G3184" s="16" t="s">
        <v>48</v>
      </c>
      <c r="H3184" s="16" t="s">
        <v>47</v>
      </c>
      <c r="I3184" s="16" t="s">
        <v>46</v>
      </c>
      <c r="J3184" s="40"/>
      <c r="K3184" s="40"/>
      <c r="L3184" s="16" t="s">
        <v>48</v>
      </c>
      <c r="M3184" s="16" t="s">
        <v>47</v>
      </c>
      <c r="N3184" s="16" t="s">
        <v>46</v>
      </c>
      <c r="O3184" s="40"/>
      <c r="P3184" s="40"/>
      <c r="Q3184" s="16" t="s">
        <v>69</v>
      </c>
      <c r="R3184" s="16" t="s">
        <v>47</v>
      </c>
      <c r="S3184" s="16" t="s">
        <v>46</v>
      </c>
      <c r="T3184" s="16" t="s">
        <v>0</v>
      </c>
      <c r="U3184" s="16" t="s">
        <v>70</v>
      </c>
      <c r="V3184" s="40"/>
      <c r="W3184" s="16" t="s">
        <v>71</v>
      </c>
      <c r="X3184" s="16" t="s">
        <v>72</v>
      </c>
      <c r="Y3184" s="16" t="s">
        <v>73</v>
      </c>
      <c r="Z3184" s="16" t="s">
        <v>70</v>
      </c>
    </row>
    <row r="3185" spans="1:26" x14ac:dyDescent="0.25">
      <c r="A3185" s="14"/>
      <c r="B3185" s="26" t="s">
        <v>7</v>
      </c>
      <c r="C3185" s="26"/>
      <c r="D3185" s="26"/>
      <c r="E3185" s="16">
        <f t="shared" ref="E3185" si="760">F3185+K3185+P3185+V3185</f>
        <v>15</v>
      </c>
      <c r="F3185" s="17">
        <f t="shared" ref="F3185" si="761">G3185+H3185+I3185</f>
        <v>0</v>
      </c>
      <c r="G3185" s="16">
        <v>0</v>
      </c>
      <c r="H3185" s="16">
        <v>0</v>
      </c>
      <c r="I3185" s="16">
        <v>0</v>
      </c>
      <c r="J3185" s="16">
        <v>0</v>
      </c>
      <c r="K3185" s="17">
        <f t="shared" ref="K3185" si="762">L3185+M3185+N3185</f>
        <v>0</v>
      </c>
      <c r="L3185" s="16">
        <v>0</v>
      </c>
      <c r="M3185" s="16">
        <v>0</v>
      </c>
      <c r="N3185" s="16">
        <v>0</v>
      </c>
      <c r="O3185" s="17">
        <v>0</v>
      </c>
      <c r="P3185" s="17">
        <f t="shared" ref="P3185" si="763">Q3185+R3185+S3185</f>
        <v>8</v>
      </c>
      <c r="Q3185" s="16">
        <v>0</v>
      </c>
      <c r="R3185" s="16">
        <v>2</v>
      </c>
      <c r="S3185" s="16">
        <v>6</v>
      </c>
      <c r="T3185" s="16">
        <f t="shared" ref="T3185" si="764">SUBTOTAL(9,Q3185:S3185)</f>
        <v>8</v>
      </c>
      <c r="U3185" s="16">
        <f t="shared" ref="U3185" si="765">S3185*3</f>
        <v>18</v>
      </c>
      <c r="V3185" s="17">
        <f t="shared" ref="V3185" si="766">W3185+X3185+Y3185</f>
        <v>7</v>
      </c>
      <c r="W3185" s="16">
        <v>2</v>
      </c>
      <c r="X3185" s="16">
        <v>4</v>
      </c>
      <c r="Y3185" s="16">
        <v>1</v>
      </c>
      <c r="Z3185" s="16">
        <f t="shared" ref="Z3185" si="767">W3185*3+X3185*3+Y3185*2</f>
        <v>20</v>
      </c>
    </row>
    <row r="3188" spans="1:26" ht="15.75" x14ac:dyDescent="0.25">
      <c r="A3188" s="5" t="s">
        <v>11</v>
      </c>
      <c r="B3188" s="3"/>
      <c r="C3188" s="3"/>
      <c r="D3188" s="3"/>
      <c r="E3188" s="3"/>
    </row>
    <row r="3189" spans="1:26" ht="31.5" customHeight="1" x14ac:dyDescent="0.25">
      <c r="A3189" s="13" t="s">
        <v>5</v>
      </c>
      <c r="B3189" s="24" t="s">
        <v>10</v>
      </c>
      <c r="C3189" s="24"/>
      <c r="D3189" s="24"/>
      <c r="E3189" s="27" t="s">
        <v>2</v>
      </c>
      <c r="F3189" s="27"/>
      <c r="G3189" s="27"/>
      <c r="H3189" s="27"/>
      <c r="I3189" s="27"/>
    </row>
    <row r="3190" spans="1:26" ht="15.75" x14ac:dyDescent="0.25">
      <c r="A3190" s="13" t="s">
        <v>1</v>
      </c>
      <c r="B3190" s="24"/>
      <c r="C3190" s="24"/>
      <c r="D3190" s="24"/>
      <c r="E3190" s="24"/>
      <c r="F3190" s="24"/>
      <c r="G3190" s="24"/>
      <c r="H3190" s="24"/>
      <c r="I3190" s="24"/>
    </row>
    <row r="3191" spans="1:26" ht="15.75" x14ac:dyDescent="0.25">
      <c r="A3191" s="13" t="s">
        <v>9</v>
      </c>
      <c r="B3191" s="28"/>
      <c r="C3191" s="29"/>
      <c r="D3191" s="30"/>
      <c r="E3191" s="28"/>
      <c r="F3191" s="29"/>
      <c r="G3191" s="29"/>
      <c r="H3191" s="29"/>
      <c r="I3191" s="30"/>
    </row>
    <row r="3192" spans="1:26" ht="15.75" x14ac:dyDescent="0.25">
      <c r="A3192" s="13" t="s">
        <v>8</v>
      </c>
      <c r="B3192" s="28"/>
      <c r="C3192" s="29"/>
      <c r="D3192" s="30"/>
      <c r="E3192" s="28"/>
      <c r="F3192" s="29"/>
      <c r="G3192" s="29"/>
      <c r="H3192" s="29"/>
      <c r="I3192" s="30"/>
    </row>
    <row r="3193" spans="1:26" ht="15.75" customHeight="1" x14ac:dyDescent="0.25">
      <c r="A3193" s="28" t="s">
        <v>7</v>
      </c>
      <c r="B3193" s="29"/>
      <c r="C3193" s="29"/>
      <c r="D3193" s="30"/>
      <c r="E3193" s="28"/>
      <c r="F3193" s="29"/>
      <c r="G3193" s="29"/>
      <c r="H3193" s="29"/>
      <c r="I3193" s="30"/>
    </row>
    <row r="3194" spans="1:26" ht="15.75" x14ac:dyDescent="0.25">
      <c r="A3194" s="5"/>
      <c r="B3194" s="3"/>
      <c r="C3194" s="3"/>
      <c r="D3194" s="3"/>
      <c r="E3194" s="3"/>
    </row>
    <row r="3195" spans="1:26" ht="15.75" x14ac:dyDescent="0.25">
      <c r="A3195" s="5" t="s">
        <v>6</v>
      </c>
      <c r="B3195" s="3"/>
      <c r="C3195" s="3"/>
      <c r="D3195" s="3"/>
      <c r="E3195" s="3"/>
    </row>
    <row r="3196" spans="1:26" ht="31.5" x14ac:dyDescent="0.25">
      <c r="A3196" s="13" t="s">
        <v>5</v>
      </c>
      <c r="B3196" s="24" t="s">
        <v>4</v>
      </c>
      <c r="C3196" s="24"/>
      <c r="D3196" s="24"/>
      <c r="E3196" s="31" t="s">
        <v>3</v>
      </c>
      <c r="F3196" s="31"/>
      <c r="G3196" s="31"/>
      <c r="H3196" s="31"/>
      <c r="I3196" s="31"/>
      <c r="J3196" s="24" t="s">
        <v>2</v>
      </c>
      <c r="K3196" s="24"/>
    </row>
    <row r="3197" spans="1:26" ht="15.75" x14ac:dyDescent="0.25">
      <c r="A3197" s="13" t="s">
        <v>1</v>
      </c>
      <c r="B3197" s="24"/>
      <c r="C3197" s="24"/>
      <c r="D3197" s="24"/>
      <c r="E3197" s="24"/>
      <c r="F3197" s="24"/>
      <c r="G3197" s="24"/>
      <c r="H3197" s="24"/>
      <c r="I3197" s="24"/>
      <c r="J3197" s="24"/>
      <c r="K3197" s="24"/>
    </row>
    <row r="3198" spans="1:26" ht="15.75" customHeight="1" x14ac:dyDescent="0.25">
      <c r="A3198" s="24" t="s">
        <v>0</v>
      </c>
      <c r="B3198" s="24"/>
      <c r="C3198" s="24"/>
      <c r="D3198" s="24"/>
      <c r="E3198" s="25"/>
      <c r="F3198" s="25"/>
      <c r="G3198" s="25"/>
      <c r="H3198" s="25"/>
      <c r="I3198" s="25"/>
      <c r="J3198" s="24"/>
      <c r="K3198" s="24"/>
    </row>
    <row r="3202" spans="1:26" ht="15.75" x14ac:dyDescent="0.25">
      <c r="A3202" s="41" t="s">
        <v>479</v>
      </c>
      <c r="B3202" s="41"/>
      <c r="C3202" s="41"/>
      <c r="D3202" s="41"/>
      <c r="E3202" s="41"/>
      <c r="F3202" s="41"/>
      <c r="G3202" s="41"/>
      <c r="H3202" s="41"/>
      <c r="I3202" s="41"/>
      <c r="J3202" s="41"/>
      <c r="K3202" s="41"/>
      <c r="L3202" s="41"/>
      <c r="M3202" s="41"/>
      <c r="N3202" s="41"/>
    </row>
    <row r="3203" spans="1:26" ht="15.75" x14ac:dyDescent="0.25">
      <c r="A3203" s="18"/>
      <c r="B3203" s="18"/>
      <c r="C3203" s="18"/>
      <c r="D3203" s="18"/>
      <c r="E3203" s="18"/>
      <c r="F3203" s="18"/>
      <c r="G3203" s="18"/>
      <c r="H3203" s="18"/>
      <c r="I3203" s="18"/>
      <c r="J3203" s="18"/>
      <c r="K3203" s="18"/>
      <c r="L3203" s="18"/>
      <c r="M3203" s="18"/>
      <c r="N3203" s="18"/>
    </row>
    <row r="3204" spans="1:26" ht="15.75" x14ac:dyDescent="0.25">
      <c r="A3204" s="42" t="s">
        <v>17</v>
      </c>
      <c r="B3204" s="42"/>
      <c r="C3204" s="42"/>
      <c r="D3204" s="42"/>
      <c r="E3204" s="42"/>
      <c r="F3204" s="42"/>
      <c r="G3204" s="42"/>
      <c r="H3204" s="42"/>
      <c r="I3204" s="42"/>
      <c r="J3204" s="42"/>
      <c r="K3204" s="42"/>
      <c r="L3204" s="42"/>
      <c r="M3204" s="42"/>
      <c r="N3204" s="42"/>
    </row>
    <row r="3205" spans="1:26" ht="15.75" x14ac:dyDescent="0.25">
      <c r="A3205" s="4"/>
      <c r="B3205" s="4"/>
      <c r="C3205" s="4"/>
      <c r="D3205" s="4"/>
      <c r="E3205" s="4"/>
      <c r="F3205" s="4"/>
      <c r="G3205" s="4"/>
      <c r="H3205" s="4"/>
      <c r="I3205" s="4"/>
      <c r="J3205" s="4"/>
      <c r="K3205" s="4"/>
      <c r="L3205" s="4"/>
      <c r="M3205" s="4"/>
      <c r="N3205" s="4"/>
    </row>
    <row r="3206" spans="1:26" ht="15.75" x14ac:dyDescent="0.25">
      <c r="A3206" s="24" t="s">
        <v>16</v>
      </c>
      <c r="B3206" s="24"/>
      <c r="C3206" s="24"/>
      <c r="D3206" s="24"/>
      <c r="E3206" s="24"/>
      <c r="F3206" s="24"/>
      <c r="G3206" s="24"/>
      <c r="H3206" s="24" t="s">
        <v>15</v>
      </c>
      <c r="I3206" s="24"/>
      <c r="J3206" s="24"/>
      <c r="K3206" s="24"/>
      <c r="L3206" s="24"/>
      <c r="M3206" s="24"/>
      <c r="N3206" s="24"/>
    </row>
    <row r="3207" spans="1:26" x14ac:dyDescent="0.25">
      <c r="A3207" s="32" t="s">
        <v>436</v>
      </c>
      <c r="B3207" s="33"/>
      <c r="C3207" s="33"/>
      <c r="D3207" s="33"/>
      <c r="E3207" s="33"/>
      <c r="F3207" s="33"/>
      <c r="G3207" s="34"/>
      <c r="H3207" s="32" t="s">
        <v>437</v>
      </c>
      <c r="I3207" s="33"/>
      <c r="J3207" s="33"/>
      <c r="K3207" s="33"/>
      <c r="L3207" s="33"/>
      <c r="M3207" s="33"/>
      <c r="N3207" s="34"/>
    </row>
    <row r="3208" spans="1:26" ht="15.75" x14ac:dyDescent="0.25">
      <c r="A3208" s="35"/>
      <c r="B3208" s="35"/>
      <c r="C3208" s="35"/>
      <c r="D3208" s="35"/>
      <c r="E3208" s="35"/>
      <c r="F3208" s="35"/>
      <c r="G3208" s="35"/>
      <c r="H3208" s="36"/>
      <c r="I3208" s="36"/>
      <c r="J3208" s="36"/>
      <c r="K3208" s="36"/>
      <c r="L3208" s="36"/>
      <c r="M3208" s="36"/>
      <c r="N3208" s="36"/>
    </row>
    <row r="3209" spans="1:26" ht="15.75" x14ac:dyDescent="0.25">
      <c r="A3209" s="37" t="s">
        <v>14</v>
      </c>
      <c r="B3209" s="37"/>
      <c r="C3209" s="37"/>
      <c r="D3209" s="37"/>
      <c r="E3209" s="37"/>
      <c r="F3209" s="37"/>
      <c r="G3209" s="37"/>
      <c r="H3209" s="37"/>
      <c r="I3209" s="37"/>
      <c r="J3209" s="37"/>
      <c r="K3209" s="37"/>
      <c r="L3209" s="37"/>
      <c r="M3209" s="37"/>
      <c r="N3209" s="37"/>
    </row>
    <row r="3210" spans="1:26" ht="15.75" x14ac:dyDescent="0.25">
      <c r="A3210" s="15"/>
      <c r="B3210" s="15"/>
      <c r="C3210" s="15"/>
      <c r="D3210" s="15"/>
      <c r="E3210" s="15"/>
      <c r="F3210" s="15"/>
      <c r="G3210" s="15"/>
      <c r="H3210" s="15"/>
      <c r="I3210" s="15"/>
      <c r="J3210" s="15"/>
      <c r="K3210" s="15"/>
      <c r="L3210" s="15"/>
      <c r="M3210" s="15"/>
      <c r="N3210" s="15"/>
    </row>
    <row r="3211" spans="1:26" ht="15" customHeight="1" x14ac:dyDescent="0.25">
      <c r="A3211" s="38" t="s">
        <v>5</v>
      </c>
      <c r="B3211" s="38" t="s">
        <v>63</v>
      </c>
      <c r="C3211" s="38" t="s">
        <v>13</v>
      </c>
      <c r="D3211" s="38" t="s">
        <v>12</v>
      </c>
      <c r="E3211" s="38" t="s">
        <v>52</v>
      </c>
      <c r="F3211" s="32" t="s">
        <v>51</v>
      </c>
      <c r="G3211" s="33"/>
      <c r="H3211" s="33"/>
      <c r="I3211" s="33"/>
      <c r="J3211" s="34"/>
      <c r="K3211" s="32" t="s">
        <v>64</v>
      </c>
      <c r="L3211" s="33"/>
      <c r="M3211" s="33"/>
      <c r="N3211" s="33"/>
      <c r="O3211" s="34"/>
      <c r="P3211" s="32" t="s">
        <v>65</v>
      </c>
      <c r="Q3211" s="33"/>
      <c r="R3211" s="33"/>
      <c r="S3211" s="33"/>
      <c r="T3211" s="33"/>
      <c r="U3211" s="34"/>
      <c r="V3211" s="32" t="s">
        <v>66</v>
      </c>
      <c r="W3211" s="33"/>
      <c r="X3211" s="33"/>
      <c r="Y3211" s="33"/>
      <c r="Z3211" s="7"/>
    </row>
    <row r="3212" spans="1:26" ht="30" x14ac:dyDescent="0.25">
      <c r="A3212" s="38"/>
      <c r="B3212" s="38"/>
      <c r="C3212" s="38"/>
      <c r="D3212" s="38"/>
      <c r="E3212" s="38"/>
      <c r="F3212" s="39" t="s">
        <v>50</v>
      </c>
      <c r="G3212" s="32" t="s">
        <v>49</v>
      </c>
      <c r="H3212" s="33"/>
      <c r="I3212" s="34"/>
      <c r="J3212" s="39" t="s">
        <v>67</v>
      </c>
      <c r="K3212" s="39" t="s">
        <v>50</v>
      </c>
      <c r="L3212" s="32" t="s">
        <v>49</v>
      </c>
      <c r="M3212" s="33"/>
      <c r="N3212" s="34"/>
      <c r="O3212" s="39" t="s">
        <v>67</v>
      </c>
      <c r="P3212" s="39" t="s">
        <v>50</v>
      </c>
      <c r="Q3212" s="38" t="s">
        <v>49</v>
      </c>
      <c r="R3212" s="38"/>
      <c r="S3212" s="38"/>
      <c r="T3212" s="16" t="s">
        <v>67</v>
      </c>
      <c r="U3212" s="16" t="s">
        <v>68</v>
      </c>
      <c r="V3212" s="39" t="s">
        <v>50</v>
      </c>
      <c r="W3212" s="32" t="s">
        <v>49</v>
      </c>
      <c r="X3212" s="33"/>
      <c r="Y3212" s="34"/>
      <c r="Z3212" s="16" t="s">
        <v>68</v>
      </c>
    </row>
    <row r="3213" spans="1:26" ht="60" x14ac:dyDescent="0.25">
      <c r="A3213" s="16">
        <v>1</v>
      </c>
      <c r="B3213" s="16" t="s">
        <v>438</v>
      </c>
      <c r="C3213" s="16"/>
      <c r="D3213" s="16"/>
      <c r="E3213" s="38"/>
      <c r="F3213" s="40"/>
      <c r="G3213" s="16" t="s">
        <v>48</v>
      </c>
      <c r="H3213" s="16" t="s">
        <v>47</v>
      </c>
      <c r="I3213" s="16" t="s">
        <v>46</v>
      </c>
      <c r="J3213" s="40"/>
      <c r="K3213" s="40"/>
      <c r="L3213" s="16" t="s">
        <v>48</v>
      </c>
      <c r="M3213" s="16" t="s">
        <v>47</v>
      </c>
      <c r="N3213" s="16" t="s">
        <v>46</v>
      </c>
      <c r="O3213" s="40"/>
      <c r="P3213" s="40"/>
      <c r="Q3213" s="16" t="s">
        <v>69</v>
      </c>
      <c r="R3213" s="16" t="s">
        <v>47</v>
      </c>
      <c r="S3213" s="16" t="s">
        <v>46</v>
      </c>
      <c r="T3213" s="16" t="s">
        <v>0</v>
      </c>
      <c r="U3213" s="16" t="s">
        <v>70</v>
      </c>
      <c r="V3213" s="40"/>
      <c r="W3213" s="16" t="s">
        <v>71</v>
      </c>
      <c r="X3213" s="16" t="s">
        <v>72</v>
      </c>
      <c r="Y3213" s="16" t="s">
        <v>73</v>
      </c>
      <c r="Z3213" s="16" t="s">
        <v>70</v>
      </c>
    </row>
    <row r="3214" spans="1:26" x14ac:dyDescent="0.25">
      <c r="A3214" s="14"/>
      <c r="B3214" s="26" t="s">
        <v>7</v>
      </c>
      <c r="C3214" s="26"/>
      <c r="D3214" s="26"/>
      <c r="E3214" s="16">
        <f t="shared" ref="E3214" si="768">F3214+K3214+P3214+V3214</f>
        <v>42</v>
      </c>
      <c r="F3214" s="17">
        <f t="shared" ref="F3214" si="769">G3214+H3214+I3214</f>
        <v>0</v>
      </c>
      <c r="G3214" s="16">
        <v>0</v>
      </c>
      <c r="H3214" s="16">
        <v>0</v>
      </c>
      <c r="I3214" s="16">
        <v>0</v>
      </c>
      <c r="J3214" s="16">
        <v>0</v>
      </c>
      <c r="K3214" s="17">
        <f t="shared" ref="K3214" si="770">L3214+M3214+N3214</f>
        <v>0</v>
      </c>
      <c r="L3214" s="16">
        <v>0</v>
      </c>
      <c r="M3214" s="16">
        <v>0</v>
      </c>
      <c r="N3214" s="16">
        <v>0</v>
      </c>
      <c r="O3214" s="17">
        <v>0</v>
      </c>
      <c r="P3214" s="17">
        <f t="shared" ref="P3214" si="771">Q3214+R3214+S3214</f>
        <v>22</v>
      </c>
      <c r="Q3214" s="16">
        <v>0</v>
      </c>
      <c r="R3214" s="16">
        <v>6</v>
      </c>
      <c r="S3214" s="16">
        <v>16</v>
      </c>
      <c r="T3214" s="16">
        <f t="shared" ref="T3214" si="772">SUBTOTAL(9,Q3214:S3214)</f>
        <v>22</v>
      </c>
      <c r="U3214" s="16">
        <f t="shared" ref="U3214" si="773">S3214*3</f>
        <v>48</v>
      </c>
      <c r="V3214" s="17">
        <f t="shared" ref="V3214" si="774">W3214+X3214+Y3214</f>
        <v>20</v>
      </c>
      <c r="W3214" s="16">
        <v>17</v>
      </c>
      <c r="X3214" s="16">
        <v>2</v>
      </c>
      <c r="Y3214" s="16">
        <v>1</v>
      </c>
      <c r="Z3214" s="16">
        <f t="shared" ref="Z3214" si="775">W3214*3+X3214*3+Y3214*2</f>
        <v>59</v>
      </c>
    </row>
    <row r="3217" spans="1:14" ht="15.75" x14ac:dyDescent="0.25">
      <c r="A3217" s="5" t="s">
        <v>11</v>
      </c>
      <c r="B3217" s="3"/>
      <c r="C3217" s="3"/>
      <c r="D3217" s="3"/>
      <c r="E3217" s="3"/>
    </row>
    <row r="3218" spans="1:14" ht="31.5" customHeight="1" x14ac:dyDescent="0.25">
      <c r="A3218" s="13" t="s">
        <v>5</v>
      </c>
      <c r="B3218" s="24" t="s">
        <v>10</v>
      </c>
      <c r="C3218" s="24"/>
      <c r="D3218" s="24"/>
      <c r="E3218" s="27" t="s">
        <v>2</v>
      </c>
      <c r="F3218" s="27"/>
      <c r="G3218" s="27"/>
      <c r="H3218" s="27"/>
      <c r="I3218" s="27"/>
    </row>
    <row r="3219" spans="1:14" ht="15.75" x14ac:dyDescent="0.25">
      <c r="A3219" s="13" t="s">
        <v>1</v>
      </c>
      <c r="B3219" s="24"/>
      <c r="C3219" s="24"/>
      <c r="D3219" s="24"/>
      <c r="E3219" s="24"/>
      <c r="F3219" s="24"/>
      <c r="G3219" s="24"/>
      <c r="H3219" s="24"/>
      <c r="I3219" s="24"/>
    </row>
    <row r="3220" spans="1:14" ht="15.75" x14ac:dyDescent="0.25">
      <c r="A3220" s="13" t="s">
        <v>9</v>
      </c>
      <c r="B3220" s="28"/>
      <c r="C3220" s="29"/>
      <c r="D3220" s="30"/>
      <c r="E3220" s="28"/>
      <c r="F3220" s="29"/>
      <c r="G3220" s="29"/>
      <c r="H3220" s="29"/>
      <c r="I3220" s="30"/>
    </row>
    <row r="3221" spans="1:14" ht="15.75" x14ac:dyDescent="0.25">
      <c r="A3221" s="13" t="s">
        <v>8</v>
      </c>
      <c r="B3221" s="28"/>
      <c r="C3221" s="29"/>
      <c r="D3221" s="30"/>
      <c r="E3221" s="28"/>
      <c r="F3221" s="29"/>
      <c r="G3221" s="29"/>
      <c r="H3221" s="29"/>
      <c r="I3221" s="30"/>
    </row>
    <row r="3222" spans="1:14" ht="15.75" customHeight="1" x14ac:dyDescent="0.25">
      <c r="A3222" s="28" t="s">
        <v>7</v>
      </c>
      <c r="B3222" s="29"/>
      <c r="C3222" s="29"/>
      <c r="D3222" s="30"/>
      <c r="E3222" s="28"/>
      <c r="F3222" s="29"/>
      <c r="G3222" s="29"/>
      <c r="H3222" s="29"/>
      <c r="I3222" s="30"/>
    </row>
    <row r="3223" spans="1:14" ht="15.75" x14ac:dyDescent="0.25">
      <c r="A3223" s="5"/>
      <c r="B3223" s="3"/>
      <c r="C3223" s="3"/>
      <c r="D3223" s="3"/>
      <c r="E3223" s="3"/>
    </row>
    <row r="3224" spans="1:14" ht="15.75" x14ac:dyDescent="0.25">
      <c r="A3224" s="5" t="s">
        <v>6</v>
      </c>
      <c r="B3224" s="3"/>
      <c r="C3224" s="3"/>
      <c r="D3224" s="3"/>
      <c r="E3224" s="3"/>
    </row>
    <row r="3225" spans="1:14" ht="31.5" x14ac:dyDescent="0.25">
      <c r="A3225" s="13" t="s">
        <v>5</v>
      </c>
      <c r="B3225" s="24" t="s">
        <v>4</v>
      </c>
      <c r="C3225" s="24"/>
      <c r="D3225" s="24"/>
      <c r="E3225" s="31" t="s">
        <v>3</v>
      </c>
      <c r="F3225" s="31"/>
      <c r="G3225" s="31"/>
      <c r="H3225" s="31"/>
      <c r="I3225" s="31"/>
      <c r="J3225" s="24" t="s">
        <v>2</v>
      </c>
      <c r="K3225" s="24"/>
    </row>
    <row r="3226" spans="1:14" ht="15.75" x14ac:dyDescent="0.25">
      <c r="A3226" s="13" t="s">
        <v>1</v>
      </c>
      <c r="B3226" s="24"/>
      <c r="C3226" s="24"/>
      <c r="D3226" s="24"/>
      <c r="E3226" s="24"/>
      <c r="F3226" s="24"/>
      <c r="G3226" s="24"/>
      <c r="H3226" s="24"/>
      <c r="I3226" s="24"/>
      <c r="J3226" s="24"/>
      <c r="K3226" s="24"/>
    </row>
    <row r="3227" spans="1:14" ht="15.75" customHeight="1" x14ac:dyDescent="0.25">
      <c r="A3227" s="24" t="s">
        <v>0</v>
      </c>
      <c r="B3227" s="24"/>
      <c r="C3227" s="24"/>
      <c r="D3227" s="24"/>
      <c r="E3227" s="25"/>
      <c r="F3227" s="25"/>
      <c r="G3227" s="25"/>
      <c r="H3227" s="25"/>
      <c r="I3227" s="25"/>
      <c r="J3227" s="24"/>
      <c r="K3227" s="24"/>
    </row>
    <row r="3231" spans="1:14" ht="15.75" x14ac:dyDescent="0.25">
      <c r="A3231" s="41" t="s">
        <v>480</v>
      </c>
      <c r="B3231" s="41"/>
      <c r="C3231" s="41"/>
      <c r="D3231" s="41"/>
      <c r="E3231" s="41"/>
      <c r="F3231" s="41"/>
      <c r="G3231" s="41"/>
      <c r="H3231" s="41"/>
      <c r="I3231" s="41"/>
      <c r="J3231" s="41"/>
      <c r="K3231" s="41"/>
      <c r="L3231" s="41"/>
      <c r="M3231" s="41"/>
      <c r="N3231" s="41"/>
    </row>
    <row r="3232" spans="1:14" ht="15.75" x14ac:dyDescent="0.25">
      <c r="A3232" s="18"/>
      <c r="B3232" s="18"/>
      <c r="C3232" s="18"/>
      <c r="D3232" s="18"/>
      <c r="E3232" s="18"/>
      <c r="F3232" s="18"/>
      <c r="G3232" s="18"/>
      <c r="H3232" s="18"/>
      <c r="I3232" s="18"/>
      <c r="J3232" s="18"/>
      <c r="K3232" s="18"/>
      <c r="L3232" s="18"/>
      <c r="M3232" s="18"/>
      <c r="N3232" s="18"/>
    </row>
    <row r="3233" spans="1:26" ht="15.75" x14ac:dyDescent="0.25">
      <c r="A3233" s="42" t="s">
        <v>17</v>
      </c>
      <c r="B3233" s="42"/>
      <c r="C3233" s="42"/>
      <c r="D3233" s="42"/>
      <c r="E3233" s="42"/>
      <c r="F3233" s="42"/>
      <c r="G3233" s="42"/>
      <c r="H3233" s="42"/>
      <c r="I3233" s="42"/>
      <c r="J3233" s="42"/>
      <c r="K3233" s="42"/>
      <c r="L3233" s="42"/>
      <c r="M3233" s="42"/>
      <c r="N3233" s="42"/>
    </row>
    <row r="3234" spans="1:26" ht="15.75" x14ac:dyDescent="0.25">
      <c r="A3234" s="4"/>
      <c r="B3234" s="4"/>
      <c r="C3234" s="4"/>
      <c r="D3234" s="4"/>
      <c r="E3234" s="4"/>
      <c r="F3234" s="4"/>
      <c r="G3234" s="4"/>
      <c r="H3234" s="4"/>
      <c r="I3234" s="4"/>
      <c r="J3234" s="4"/>
      <c r="K3234" s="4"/>
      <c r="L3234" s="4"/>
      <c r="M3234" s="4"/>
      <c r="N3234" s="4"/>
    </row>
    <row r="3235" spans="1:26" ht="15.75" x14ac:dyDescent="0.25">
      <c r="A3235" s="24" t="s">
        <v>16</v>
      </c>
      <c r="B3235" s="24"/>
      <c r="C3235" s="24"/>
      <c r="D3235" s="24"/>
      <c r="E3235" s="24"/>
      <c r="F3235" s="24"/>
      <c r="G3235" s="24"/>
      <c r="H3235" s="24" t="s">
        <v>15</v>
      </c>
      <c r="I3235" s="24"/>
      <c r="J3235" s="24"/>
      <c r="K3235" s="24"/>
      <c r="L3235" s="24"/>
      <c r="M3235" s="24"/>
      <c r="N3235" s="24"/>
    </row>
    <row r="3236" spans="1:26" x14ac:dyDescent="0.25">
      <c r="A3236" s="32" t="s">
        <v>439</v>
      </c>
      <c r="B3236" s="33"/>
      <c r="C3236" s="33"/>
      <c r="D3236" s="33"/>
      <c r="E3236" s="33"/>
      <c r="F3236" s="33"/>
      <c r="G3236" s="34"/>
      <c r="H3236" s="32" t="s">
        <v>440</v>
      </c>
      <c r="I3236" s="33"/>
      <c r="J3236" s="33"/>
      <c r="K3236" s="33"/>
      <c r="L3236" s="33"/>
      <c r="M3236" s="33"/>
      <c r="N3236" s="34"/>
    </row>
    <row r="3237" spans="1:26" ht="15.75" x14ac:dyDescent="0.25">
      <c r="A3237" s="35"/>
      <c r="B3237" s="35"/>
      <c r="C3237" s="35"/>
      <c r="D3237" s="35"/>
      <c r="E3237" s="35"/>
      <c r="F3237" s="35"/>
      <c r="G3237" s="35"/>
      <c r="H3237" s="36"/>
      <c r="I3237" s="36"/>
      <c r="J3237" s="36"/>
      <c r="K3237" s="36"/>
      <c r="L3237" s="36"/>
      <c r="M3237" s="36"/>
      <c r="N3237" s="36"/>
    </row>
    <row r="3238" spans="1:26" ht="15.75" x14ac:dyDescent="0.25">
      <c r="A3238" s="37" t="s">
        <v>14</v>
      </c>
      <c r="B3238" s="37"/>
      <c r="C3238" s="37"/>
      <c r="D3238" s="37"/>
      <c r="E3238" s="37"/>
      <c r="F3238" s="37"/>
      <c r="G3238" s="37"/>
      <c r="H3238" s="37"/>
      <c r="I3238" s="37"/>
      <c r="J3238" s="37"/>
      <c r="K3238" s="37"/>
      <c r="L3238" s="37"/>
      <c r="M3238" s="37"/>
      <c r="N3238" s="37"/>
    </row>
    <row r="3239" spans="1:26" ht="15.75" x14ac:dyDescent="0.25">
      <c r="A3239" s="15"/>
      <c r="B3239" s="15"/>
      <c r="C3239" s="15"/>
      <c r="D3239" s="15"/>
      <c r="E3239" s="15"/>
      <c r="F3239" s="15"/>
      <c r="G3239" s="15"/>
      <c r="H3239" s="15"/>
      <c r="I3239" s="15"/>
      <c r="J3239" s="15"/>
      <c r="K3239" s="15"/>
      <c r="L3239" s="15"/>
      <c r="M3239" s="15"/>
      <c r="N3239" s="15"/>
    </row>
    <row r="3240" spans="1:26" ht="15" customHeight="1" x14ac:dyDescent="0.25">
      <c r="A3240" s="38" t="s">
        <v>5</v>
      </c>
      <c r="B3240" s="38" t="s">
        <v>63</v>
      </c>
      <c r="C3240" s="38" t="s">
        <v>13</v>
      </c>
      <c r="D3240" s="38" t="s">
        <v>12</v>
      </c>
      <c r="E3240" s="38" t="s">
        <v>52</v>
      </c>
      <c r="F3240" s="32" t="s">
        <v>51</v>
      </c>
      <c r="G3240" s="33"/>
      <c r="H3240" s="33"/>
      <c r="I3240" s="33"/>
      <c r="J3240" s="34"/>
      <c r="K3240" s="32" t="s">
        <v>64</v>
      </c>
      <c r="L3240" s="33"/>
      <c r="M3240" s="33"/>
      <c r="N3240" s="33"/>
      <c r="O3240" s="34"/>
      <c r="P3240" s="32" t="s">
        <v>65</v>
      </c>
      <c r="Q3240" s="33"/>
      <c r="R3240" s="33"/>
      <c r="S3240" s="33"/>
      <c r="T3240" s="33"/>
      <c r="U3240" s="34"/>
      <c r="V3240" s="32" t="s">
        <v>66</v>
      </c>
      <c r="W3240" s="33"/>
      <c r="X3240" s="33"/>
      <c r="Y3240" s="33"/>
      <c r="Z3240" s="7"/>
    </row>
    <row r="3241" spans="1:26" ht="30" x14ac:dyDescent="0.25">
      <c r="A3241" s="38"/>
      <c r="B3241" s="38"/>
      <c r="C3241" s="38"/>
      <c r="D3241" s="38"/>
      <c r="E3241" s="38"/>
      <c r="F3241" s="39" t="s">
        <v>50</v>
      </c>
      <c r="G3241" s="32" t="s">
        <v>49</v>
      </c>
      <c r="H3241" s="33"/>
      <c r="I3241" s="34"/>
      <c r="J3241" s="39" t="s">
        <v>67</v>
      </c>
      <c r="K3241" s="39" t="s">
        <v>50</v>
      </c>
      <c r="L3241" s="32" t="s">
        <v>49</v>
      </c>
      <c r="M3241" s="33"/>
      <c r="N3241" s="34"/>
      <c r="O3241" s="39" t="s">
        <v>67</v>
      </c>
      <c r="P3241" s="39" t="s">
        <v>50</v>
      </c>
      <c r="Q3241" s="38" t="s">
        <v>49</v>
      </c>
      <c r="R3241" s="38"/>
      <c r="S3241" s="38"/>
      <c r="T3241" s="16" t="s">
        <v>67</v>
      </c>
      <c r="U3241" s="16" t="s">
        <v>68</v>
      </c>
      <c r="V3241" s="39" t="s">
        <v>50</v>
      </c>
      <c r="W3241" s="32" t="s">
        <v>49</v>
      </c>
      <c r="X3241" s="33"/>
      <c r="Y3241" s="34"/>
      <c r="Z3241" s="16" t="s">
        <v>68</v>
      </c>
    </row>
    <row r="3242" spans="1:26" ht="60" x14ac:dyDescent="0.25">
      <c r="A3242" s="16">
        <v>1</v>
      </c>
      <c r="B3242" s="8" t="s">
        <v>441</v>
      </c>
      <c r="C3242" s="16"/>
      <c r="D3242" s="16"/>
      <c r="E3242" s="38"/>
      <c r="F3242" s="40"/>
      <c r="G3242" s="16" t="s">
        <v>48</v>
      </c>
      <c r="H3242" s="16" t="s">
        <v>47</v>
      </c>
      <c r="I3242" s="16" t="s">
        <v>46</v>
      </c>
      <c r="J3242" s="40"/>
      <c r="K3242" s="40"/>
      <c r="L3242" s="16" t="s">
        <v>48</v>
      </c>
      <c r="M3242" s="16" t="s">
        <v>47</v>
      </c>
      <c r="N3242" s="16" t="s">
        <v>46</v>
      </c>
      <c r="O3242" s="40"/>
      <c r="P3242" s="40"/>
      <c r="Q3242" s="16" t="s">
        <v>69</v>
      </c>
      <c r="R3242" s="16" t="s">
        <v>47</v>
      </c>
      <c r="S3242" s="16" t="s">
        <v>46</v>
      </c>
      <c r="T3242" s="16" t="s">
        <v>0</v>
      </c>
      <c r="U3242" s="16" t="s">
        <v>70</v>
      </c>
      <c r="V3242" s="40"/>
      <c r="W3242" s="16" t="s">
        <v>71</v>
      </c>
      <c r="X3242" s="16" t="s">
        <v>72</v>
      </c>
      <c r="Y3242" s="16" t="s">
        <v>73</v>
      </c>
      <c r="Z3242" s="16" t="s">
        <v>70</v>
      </c>
    </row>
    <row r="3243" spans="1:26" x14ac:dyDescent="0.25">
      <c r="A3243" s="14"/>
      <c r="B3243" s="26" t="s">
        <v>7</v>
      </c>
      <c r="C3243" s="26"/>
      <c r="D3243" s="26"/>
      <c r="E3243" s="16">
        <f t="shared" ref="E3243" si="776">F3243+K3243+P3243+V3243</f>
        <v>62</v>
      </c>
      <c r="F3243" s="17">
        <f t="shared" ref="F3243" si="777">G3243+H3243+I3243</f>
        <v>27</v>
      </c>
      <c r="G3243" s="16">
        <v>13</v>
      </c>
      <c r="H3243" s="16">
        <v>14</v>
      </c>
      <c r="I3243" s="16">
        <v>0</v>
      </c>
      <c r="J3243" s="16">
        <v>27</v>
      </c>
      <c r="K3243" s="17">
        <f t="shared" ref="K3243" si="778">L3243+M3243+N3243</f>
        <v>0</v>
      </c>
      <c r="L3243" s="16">
        <v>0</v>
      </c>
      <c r="M3243" s="16">
        <v>0</v>
      </c>
      <c r="N3243" s="16">
        <v>0</v>
      </c>
      <c r="O3243" s="17">
        <v>0</v>
      </c>
      <c r="P3243" s="17">
        <f t="shared" ref="P3243" si="779">Q3243+R3243+S3243</f>
        <v>18</v>
      </c>
      <c r="Q3243" s="16">
        <v>1</v>
      </c>
      <c r="R3243" s="16">
        <v>9</v>
      </c>
      <c r="S3243" s="16">
        <v>8</v>
      </c>
      <c r="T3243" s="16">
        <f t="shared" ref="T3243" si="780">SUBTOTAL(9,Q3243:S3243)</f>
        <v>18</v>
      </c>
      <c r="U3243" s="16">
        <f t="shared" ref="U3243" si="781">S3243*3</f>
        <v>24</v>
      </c>
      <c r="V3243" s="17">
        <f t="shared" ref="V3243" si="782">W3243+X3243+Y3243</f>
        <v>17</v>
      </c>
      <c r="W3243" s="16">
        <v>8</v>
      </c>
      <c r="X3243" s="16">
        <v>8</v>
      </c>
      <c r="Y3243" s="16">
        <v>1</v>
      </c>
      <c r="Z3243" s="16">
        <f t="shared" ref="Z3243" si="783">W3243*3+X3243*3+Y3243*2</f>
        <v>50</v>
      </c>
    </row>
    <row r="3246" spans="1:26" ht="15.75" x14ac:dyDescent="0.25">
      <c r="A3246" s="5" t="s">
        <v>11</v>
      </c>
      <c r="B3246" s="3"/>
      <c r="C3246" s="3"/>
      <c r="D3246" s="3"/>
      <c r="E3246" s="3"/>
    </row>
    <row r="3247" spans="1:26" ht="31.5" customHeight="1" x14ac:dyDescent="0.25">
      <c r="A3247" s="13" t="s">
        <v>5</v>
      </c>
      <c r="B3247" s="24" t="s">
        <v>10</v>
      </c>
      <c r="C3247" s="24"/>
      <c r="D3247" s="24"/>
      <c r="E3247" s="27" t="s">
        <v>2</v>
      </c>
      <c r="F3247" s="27"/>
      <c r="G3247" s="27"/>
      <c r="H3247" s="27"/>
      <c r="I3247" s="27"/>
    </row>
    <row r="3248" spans="1:26" ht="15.75" x14ac:dyDescent="0.25">
      <c r="A3248" s="13" t="s">
        <v>1</v>
      </c>
      <c r="B3248" s="24"/>
      <c r="C3248" s="24"/>
      <c r="D3248" s="24"/>
      <c r="E3248" s="24"/>
      <c r="F3248" s="24"/>
      <c r="G3248" s="24"/>
      <c r="H3248" s="24"/>
      <c r="I3248" s="24"/>
    </row>
    <row r="3249" spans="1:14" ht="15.75" x14ac:dyDescent="0.25">
      <c r="A3249" s="13" t="s">
        <v>9</v>
      </c>
      <c r="B3249" s="28"/>
      <c r="C3249" s="29"/>
      <c r="D3249" s="30"/>
      <c r="E3249" s="28"/>
      <c r="F3249" s="29"/>
      <c r="G3249" s="29"/>
      <c r="H3249" s="29"/>
      <c r="I3249" s="30"/>
    </row>
    <row r="3250" spans="1:14" ht="15.75" x14ac:dyDescent="0.25">
      <c r="A3250" s="13" t="s">
        <v>8</v>
      </c>
      <c r="B3250" s="28"/>
      <c r="C3250" s="29"/>
      <c r="D3250" s="30"/>
      <c r="E3250" s="28"/>
      <c r="F3250" s="29"/>
      <c r="G3250" s="29"/>
      <c r="H3250" s="29"/>
      <c r="I3250" s="30"/>
    </row>
    <row r="3251" spans="1:14" ht="15.75" customHeight="1" x14ac:dyDescent="0.25">
      <c r="A3251" s="28" t="s">
        <v>7</v>
      </c>
      <c r="B3251" s="29"/>
      <c r="C3251" s="29"/>
      <c r="D3251" s="30"/>
      <c r="E3251" s="28"/>
      <c r="F3251" s="29"/>
      <c r="G3251" s="29"/>
      <c r="H3251" s="29"/>
      <c r="I3251" s="30"/>
    </row>
    <row r="3252" spans="1:14" ht="15.75" x14ac:dyDescent="0.25">
      <c r="A3252" s="5"/>
      <c r="B3252" s="3"/>
      <c r="C3252" s="3"/>
      <c r="D3252" s="3"/>
      <c r="E3252" s="3"/>
    </row>
    <row r="3253" spans="1:14" ht="15.75" x14ac:dyDescent="0.25">
      <c r="A3253" s="5" t="s">
        <v>6</v>
      </c>
      <c r="B3253" s="3"/>
      <c r="C3253" s="3"/>
      <c r="D3253" s="3"/>
      <c r="E3253" s="3"/>
    </row>
    <row r="3254" spans="1:14" ht="31.5" x14ac:dyDescent="0.25">
      <c r="A3254" s="13" t="s">
        <v>5</v>
      </c>
      <c r="B3254" s="24" t="s">
        <v>4</v>
      </c>
      <c r="C3254" s="24"/>
      <c r="D3254" s="24"/>
      <c r="E3254" s="31" t="s">
        <v>3</v>
      </c>
      <c r="F3254" s="31"/>
      <c r="G3254" s="31"/>
      <c r="H3254" s="31"/>
      <c r="I3254" s="31"/>
      <c r="J3254" s="24" t="s">
        <v>2</v>
      </c>
      <c r="K3254" s="24"/>
    </row>
    <row r="3255" spans="1:14" ht="15.75" x14ac:dyDescent="0.25">
      <c r="A3255" s="13" t="s">
        <v>1</v>
      </c>
      <c r="B3255" s="24"/>
      <c r="C3255" s="24"/>
      <c r="D3255" s="24"/>
      <c r="E3255" s="24"/>
      <c r="F3255" s="24"/>
      <c r="G3255" s="24"/>
      <c r="H3255" s="24"/>
      <c r="I3255" s="24"/>
      <c r="J3255" s="24"/>
      <c r="K3255" s="24"/>
    </row>
    <row r="3256" spans="1:14" ht="15.75" customHeight="1" x14ac:dyDescent="0.25">
      <c r="A3256" s="24" t="s">
        <v>0</v>
      </c>
      <c r="B3256" s="24"/>
      <c r="C3256" s="24"/>
      <c r="D3256" s="24"/>
      <c r="E3256" s="25"/>
      <c r="F3256" s="25"/>
      <c r="G3256" s="25"/>
      <c r="H3256" s="25"/>
      <c r="I3256" s="25"/>
      <c r="J3256" s="24"/>
      <c r="K3256" s="24"/>
    </row>
    <row r="3260" spans="1:14" ht="15.75" x14ac:dyDescent="0.25">
      <c r="A3260" s="41" t="s">
        <v>481</v>
      </c>
      <c r="B3260" s="41"/>
      <c r="C3260" s="41"/>
      <c r="D3260" s="41"/>
      <c r="E3260" s="41"/>
      <c r="F3260" s="41"/>
      <c r="G3260" s="41"/>
      <c r="H3260" s="41"/>
      <c r="I3260" s="41"/>
      <c r="J3260" s="41"/>
      <c r="K3260" s="41"/>
      <c r="L3260" s="41"/>
      <c r="M3260" s="41"/>
      <c r="N3260" s="41"/>
    </row>
    <row r="3261" spans="1:14" ht="15.75" x14ac:dyDescent="0.25">
      <c r="A3261" s="18"/>
      <c r="B3261" s="18"/>
      <c r="C3261" s="18"/>
      <c r="D3261" s="18"/>
      <c r="E3261" s="18"/>
      <c r="F3261" s="18"/>
      <c r="G3261" s="18"/>
      <c r="H3261" s="18"/>
      <c r="I3261" s="18"/>
      <c r="J3261" s="18"/>
      <c r="K3261" s="18"/>
      <c r="L3261" s="18"/>
      <c r="M3261" s="18"/>
      <c r="N3261" s="18"/>
    </row>
    <row r="3262" spans="1:14" ht="15.75" x14ac:dyDescent="0.25">
      <c r="A3262" s="42" t="s">
        <v>17</v>
      </c>
      <c r="B3262" s="42"/>
      <c r="C3262" s="42"/>
      <c r="D3262" s="42"/>
      <c r="E3262" s="42"/>
      <c r="F3262" s="42"/>
      <c r="G3262" s="42"/>
      <c r="H3262" s="42"/>
      <c r="I3262" s="42"/>
      <c r="J3262" s="42"/>
      <c r="K3262" s="42"/>
      <c r="L3262" s="42"/>
      <c r="M3262" s="42"/>
      <c r="N3262" s="42"/>
    </row>
    <row r="3263" spans="1:14" ht="15.75" x14ac:dyDescent="0.25">
      <c r="A3263" s="4"/>
      <c r="B3263" s="4"/>
      <c r="C3263" s="4"/>
      <c r="D3263" s="4"/>
      <c r="E3263" s="4"/>
      <c r="F3263" s="4"/>
      <c r="G3263" s="4"/>
      <c r="H3263" s="4"/>
      <c r="I3263" s="4"/>
      <c r="J3263" s="4"/>
      <c r="K3263" s="4"/>
      <c r="L3263" s="4"/>
      <c r="M3263" s="4"/>
      <c r="N3263" s="4"/>
    </row>
    <row r="3264" spans="1:14" ht="15.75" x14ac:dyDescent="0.25">
      <c r="A3264" s="24" t="s">
        <v>16</v>
      </c>
      <c r="B3264" s="24"/>
      <c r="C3264" s="24"/>
      <c r="D3264" s="24"/>
      <c r="E3264" s="24"/>
      <c r="F3264" s="24"/>
      <c r="G3264" s="24"/>
      <c r="H3264" s="24" t="s">
        <v>15</v>
      </c>
      <c r="I3264" s="24"/>
      <c r="J3264" s="24"/>
      <c r="K3264" s="24"/>
      <c r="L3264" s="24"/>
      <c r="M3264" s="24"/>
      <c r="N3264" s="24"/>
    </row>
    <row r="3265" spans="1:26" x14ac:dyDescent="0.25">
      <c r="A3265" s="32" t="s">
        <v>439</v>
      </c>
      <c r="B3265" s="33"/>
      <c r="C3265" s="33"/>
      <c r="D3265" s="33"/>
      <c r="E3265" s="33"/>
      <c r="F3265" s="33"/>
      <c r="G3265" s="34"/>
      <c r="H3265" s="32" t="s">
        <v>442</v>
      </c>
      <c r="I3265" s="33"/>
      <c r="J3265" s="33"/>
      <c r="K3265" s="33"/>
      <c r="L3265" s="33"/>
      <c r="M3265" s="33"/>
      <c r="N3265" s="34"/>
    </row>
    <row r="3266" spans="1:26" ht="15.75" x14ac:dyDescent="0.25">
      <c r="A3266" s="35"/>
      <c r="B3266" s="35"/>
      <c r="C3266" s="35"/>
      <c r="D3266" s="35"/>
      <c r="E3266" s="35"/>
      <c r="F3266" s="35"/>
      <c r="G3266" s="35"/>
      <c r="H3266" s="36"/>
      <c r="I3266" s="36"/>
      <c r="J3266" s="36"/>
      <c r="K3266" s="36"/>
      <c r="L3266" s="36"/>
      <c r="M3266" s="36"/>
      <c r="N3266" s="36"/>
    </row>
    <row r="3267" spans="1:26" ht="15.75" x14ac:dyDescent="0.25">
      <c r="A3267" s="37" t="s">
        <v>14</v>
      </c>
      <c r="B3267" s="37"/>
      <c r="C3267" s="37"/>
      <c r="D3267" s="37"/>
      <c r="E3267" s="37"/>
      <c r="F3267" s="37"/>
      <c r="G3267" s="37"/>
      <c r="H3267" s="37"/>
      <c r="I3267" s="37"/>
      <c r="J3267" s="37"/>
      <c r="K3267" s="37"/>
      <c r="L3267" s="37"/>
      <c r="M3267" s="37"/>
      <c r="N3267" s="37"/>
    </row>
    <row r="3268" spans="1:26" ht="15.75" x14ac:dyDescent="0.25">
      <c r="A3268" s="15"/>
      <c r="B3268" s="15"/>
      <c r="C3268" s="15"/>
      <c r="D3268" s="15"/>
      <c r="E3268" s="15"/>
      <c r="F3268" s="15"/>
      <c r="G3268" s="15"/>
      <c r="H3268" s="15"/>
      <c r="I3268" s="15"/>
      <c r="J3268" s="15"/>
      <c r="K3268" s="15"/>
      <c r="L3268" s="15"/>
      <c r="M3268" s="15"/>
      <c r="N3268" s="15"/>
    </row>
    <row r="3269" spans="1:26" ht="15" customHeight="1" x14ac:dyDescent="0.25">
      <c r="A3269" s="38" t="s">
        <v>5</v>
      </c>
      <c r="B3269" s="38" t="s">
        <v>63</v>
      </c>
      <c r="C3269" s="38" t="s">
        <v>13</v>
      </c>
      <c r="D3269" s="38" t="s">
        <v>12</v>
      </c>
      <c r="E3269" s="38" t="s">
        <v>52</v>
      </c>
      <c r="F3269" s="32" t="s">
        <v>51</v>
      </c>
      <c r="G3269" s="33"/>
      <c r="H3269" s="33"/>
      <c r="I3269" s="33"/>
      <c r="J3269" s="34"/>
      <c r="K3269" s="32" t="s">
        <v>64</v>
      </c>
      <c r="L3269" s="33"/>
      <c r="M3269" s="33"/>
      <c r="N3269" s="33"/>
      <c r="O3269" s="34"/>
      <c r="P3269" s="32" t="s">
        <v>65</v>
      </c>
      <c r="Q3269" s="33"/>
      <c r="R3269" s="33"/>
      <c r="S3269" s="33"/>
      <c r="T3269" s="33"/>
      <c r="U3269" s="34"/>
      <c r="V3269" s="32" t="s">
        <v>66</v>
      </c>
      <c r="W3269" s="33"/>
      <c r="X3269" s="33"/>
      <c r="Y3269" s="33"/>
      <c r="Z3269" s="7"/>
    </row>
    <row r="3270" spans="1:26" ht="30" x14ac:dyDescent="0.25">
      <c r="A3270" s="38"/>
      <c r="B3270" s="38"/>
      <c r="C3270" s="38"/>
      <c r="D3270" s="38"/>
      <c r="E3270" s="38"/>
      <c r="F3270" s="39" t="s">
        <v>50</v>
      </c>
      <c r="G3270" s="32" t="s">
        <v>49</v>
      </c>
      <c r="H3270" s="33"/>
      <c r="I3270" s="34"/>
      <c r="J3270" s="39" t="s">
        <v>67</v>
      </c>
      <c r="K3270" s="39" t="s">
        <v>50</v>
      </c>
      <c r="L3270" s="32" t="s">
        <v>49</v>
      </c>
      <c r="M3270" s="33"/>
      <c r="N3270" s="34"/>
      <c r="O3270" s="39" t="s">
        <v>67</v>
      </c>
      <c r="P3270" s="39" t="s">
        <v>50</v>
      </c>
      <c r="Q3270" s="38" t="s">
        <v>49</v>
      </c>
      <c r="R3270" s="38"/>
      <c r="S3270" s="38"/>
      <c r="T3270" s="16" t="s">
        <v>67</v>
      </c>
      <c r="U3270" s="16" t="s">
        <v>68</v>
      </c>
      <c r="V3270" s="39" t="s">
        <v>50</v>
      </c>
      <c r="W3270" s="32" t="s">
        <v>49</v>
      </c>
      <c r="X3270" s="33"/>
      <c r="Y3270" s="34"/>
      <c r="Z3270" s="16" t="s">
        <v>68</v>
      </c>
    </row>
    <row r="3271" spans="1:26" ht="60" x14ac:dyDescent="0.25">
      <c r="A3271" s="16">
        <v>1</v>
      </c>
      <c r="B3271" s="8" t="s">
        <v>443</v>
      </c>
      <c r="C3271" s="16"/>
      <c r="D3271" s="16"/>
      <c r="E3271" s="38"/>
      <c r="F3271" s="40"/>
      <c r="G3271" s="16" t="s">
        <v>48</v>
      </c>
      <c r="H3271" s="16" t="s">
        <v>47</v>
      </c>
      <c r="I3271" s="16" t="s">
        <v>46</v>
      </c>
      <c r="J3271" s="40"/>
      <c r="K3271" s="40"/>
      <c r="L3271" s="16" t="s">
        <v>48</v>
      </c>
      <c r="M3271" s="16" t="s">
        <v>47</v>
      </c>
      <c r="N3271" s="16" t="s">
        <v>46</v>
      </c>
      <c r="O3271" s="40"/>
      <c r="P3271" s="40"/>
      <c r="Q3271" s="16" t="s">
        <v>69</v>
      </c>
      <c r="R3271" s="16" t="s">
        <v>47</v>
      </c>
      <c r="S3271" s="16" t="s">
        <v>46</v>
      </c>
      <c r="T3271" s="16" t="s">
        <v>0</v>
      </c>
      <c r="U3271" s="16" t="s">
        <v>70</v>
      </c>
      <c r="V3271" s="40"/>
      <c r="W3271" s="16" t="s">
        <v>71</v>
      </c>
      <c r="X3271" s="16" t="s">
        <v>72</v>
      </c>
      <c r="Y3271" s="16" t="s">
        <v>73</v>
      </c>
      <c r="Z3271" s="16" t="s">
        <v>70</v>
      </c>
    </row>
    <row r="3272" spans="1:26" x14ac:dyDescent="0.25">
      <c r="A3272" s="14"/>
      <c r="B3272" s="26" t="s">
        <v>7</v>
      </c>
      <c r="C3272" s="26"/>
      <c r="D3272" s="26"/>
      <c r="E3272" s="16">
        <f t="shared" ref="E3272" si="784">F3272+K3272+P3272+V3272</f>
        <v>121</v>
      </c>
      <c r="F3272" s="17">
        <f t="shared" ref="F3272" si="785">G3272+H3272+I3272</f>
        <v>96</v>
      </c>
      <c r="G3272" s="16">
        <v>78</v>
      </c>
      <c r="H3272" s="16">
        <v>18</v>
      </c>
      <c r="I3272" s="16">
        <v>0</v>
      </c>
      <c r="J3272" s="16">
        <v>96</v>
      </c>
      <c r="K3272" s="17">
        <f t="shared" ref="K3272" si="786">L3272+M3272+N3272</f>
        <v>0</v>
      </c>
      <c r="L3272" s="16">
        <v>0</v>
      </c>
      <c r="M3272" s="16">
        <v>0</v>
      </c>
      <c r="N3272" s="16">
        <v>0</v>
      </c>
      <c r="O3272" s="17">
        <v>0</v>
      </c>
      <c r="P3272" s="17">
        <f t="shared" ref="P3272" si="787">Q3272+R3272+S3272</f>
        <v>14</v>
      </c>
      <c r="Q3272" s="16">
        <v>5</v>
      </c>
      <c r="R3272" s="16">
        <v>7</v>
      </c>
      <c r="S3272" s="16">
        <v>2</v>
      </c>
      <c r="T3272" s="16">
        <f t="shared" ref="T3272" si="788">SUBTOTAL(9,Q3272:S3272)</f>
        <v>14</v>
      </c>
      <c r="U3272" s="16">
        <f t="shared" ref="U3272" si="789">S3272*3</f>
        <v>6</v>
      </c>
      <c r="V3272" s="17">
        <f t="shared" ref="V3272" si="790">W3272+X3272+Y3272</f>
        <v>11</v>
      </c>
      <c r="W3272" s="16">
        <v>4</v>
      </c>
      <c r="X3272" s="16">
        <v>6</v>
      </c>
      <c r="Y3272" s="16">
        <v>1</v>
      </c>
      <c r="Z3272" s="16">
        <f t="shared" ref="Z3272" si="791">W3272*3+X3272*3+Y3272*2</f>
        <v>32</v>
      </c>
    </row>
    <row r="3275" spans="1:26" ht="15.75" x14ac:dyDescent="0.25">
      <c r="A3275" s="5" t="s">
        <v>11</v>
      </c>
      <c r="B3275" s="3"/>
      <c r="C3275" s="3"/>
      <c r="D3275" s="3"/>
      <c r="E3275" s="3"/>
    </row>
    <row r="3276" spans="1:26" ht="31.5" customHeight="1" x14ac:dyDescent="0.25">
      <c r="A3276" s="13" t="s">
        <v>5</v>
      </c>
      <c r="B3276" s="24" t="s">
        <v>10</v>
      </c>
      <c r="C3276" s="24"/>
      <c r="D3276" s="24"/>
      <c r="E3276" s="27" t="s">
        <v>2</v>
      </c>
      <c r="F3276" s="27"/>
      <c r="G3276" s="27"/>
      <c r="H3276" s="27"/>
      <c r="I3276" s="27"/>
    </row>
    <row r="3277" spans="1:26" ht="15.75" x14ac:dyDescent="0.25">
      <c r="A3277" s="13" t="s">
        <v>1</v>
      </c>
      <c r="B3277" s="24"/>
      <c r="C3277" s="24"/>
      <c r="D3277" s="24"/>
      <c r="E3277" s="24"/>
      <c r="F3277" s="24"/>
      <c r="G3277" s="24"/>
      <c r="H3277" s="24"/>
      <c r="I3277" s="24"/>
    </row>
    <row r="3278" spans="1:26" ht="15.75" x14ac:dyDescent="0.25">
      <c r="A3278" s="13" t="s">
        <v>9</v>
      </c>
      <c r="B3278" s="28"/>
      <c r="C3278" s="29"/>
      <c r="D3278" s="30"/>
      <c r="E3278" s="28"/>
      <c r="F3278" s="29"/>
      <c r="G3278" s="29"/>
      <c r="H3278" s="29"/>
      <c r="I3278" s="30"/>
    </row>
    <row r="3279" spans="1:26" ht="15.75" x14ac:dyDescent="0.25">
      <c r="A3279" s="13" t="s">
        <v>8</v>
      </c>
      <c r="B3279" s="28"/>
      <c r="C3279" s="29"/>
      <c r="D3279" s="30"/>
      <c r="E3279" s="28"/>
      <c r="F3279" s="29"/>
      <c r="G3279" s="29"/>
      <c r="H3279" s="29"/>
      <c r="I3279" s="30"/>
    </row>
    <row r="3280" spans="1:26" ht="15.75" customHeight="1" x14ac:dyDescent="0.25">
      <c r="A3280" s="28" t="s">
        <v>7</v>
      </c>
      <c r="B3280" s="29"/>
      <c r="C3280" s="29"/>
      <c r="D3280" s="30"/>
      <c r="E3280" s="28"/>
      <c r="F3280" s="29"/>
      <c r="G3280" s="29"/>
      <c r="H3280" s="29"/>
      <c r="I3280" s="30"/>
    </row>
    <row r="3281" spans="1:14" ht="15.75" x14ac:dyDescent="0.25">
      <c r="A3281" s="5"/>
      <c r="B3281" s="3"/>
      <c r="C3281" s="3"/>
      <c r="D3281" s="3"/>
      <c r="E3281" s="3"/>
    </row>
    <row r="3282" spans="1:14" ht="15.75" x14ac:dyDescent="0.25">
      <c r="A3282" s="5" t="s">
        <v>6</v>
      </c>
      <c r="B3282" s="3"/>
      <c r="C3282" s="3"/>
      <c r="D3282" s="3"/>
      <c r="E3282" s="3"/>
    </row>
    <row r="3283" spans="1:14" ht="31.5" x14ac:dyDescent="0.25">
      <c r="A3283" s="13" t="s">
        <v>5</v>
      </c>
      <c r="B3283" s="24" t="s">
        <v>4</v>
      </c>
      <c r="C3283" s="24"/>
      <c r="D3283" s="24"/>
      <c r="E3283" s="31" t="s">
        <v>3</v>
      </c>
      <c r="F3283" s="31"/>
      <c r="G3283" s="31"/>
      <c r="H3283" s="31"/>
      <c r="I3283" s="31"/>
      <c r="J3283" s="24" t="s">
        <v>2</v>
      </c>
      <c r="K3283" s="24"/>
    </row>
    <row r="3284" spans="1:14" ht="15.75" x14ac:dyDescent="0.25">
      <c r="A3284" s="13" t="s">
        <v>1</v>
      </c>
      <c r="B3284" s="24"/>
      <c r="C3284" s="24"/>
      <c r="D3284" s="24"/>
      <c r="E3284" s="24"/>
      <c r="F3284" s="24"/>
      <c r="G3284" s="24"/>
      <c r="H3284" s="24"/>
      <c r="I3284" s="24"/>
      <c r="J3284" s="24"/>
      <c r="K3284" s="24"/>
    </row>
    <row r="3285" spans="1:14" ht="15.75" customHeight="1" x14ac:dyDescent="0.25">
      <c r="A3285" s="24" t="s">
        <v>0</v>
      </c>
      <c r="B3285" s="24"/>
      <c r="C3285" s="24"/>
      <c r="D3285" s="24"/>
      <c r="E3285" s="25"/>
      <c r="F3285" s="25"/>
      <c r="G3285" s="25"/>
      <c r="H3285" s="25"/>
      <c r="I3285" s="25"/>
      <c r="J3285" s="24"/>
      <c r="K3285" s="24"/>
    </row>
    <row r="3289" spans="1:14" ht="15.75" x14ac:dyDescent="0.25">
      <c r="A3289" s="41" t="s">
        <v>482</v>
      </c>
      <c r="B3289" s="41"/>
      <c r="C3289" s="41"/>
      <c r="D3289" s="41"/>
      <c r="E3289" s="41"/>
      <c r="F3289" s="41"/>
      <c r="G3289" s="41"/>
      <c r="H3289" s="41"/>
      <c r="I3289" s="41"/>
      <c r="J3289" s="41"/>
      <c r="K3289" s="41"/>
      <c r="L3289" s="41"/>
      <c r="M3289" s="41"/>
      <c r="N3289" s="41"/>
    </row>
    <row r="3290" spans="1:14" ht="15.75" x14ac:dyDescent="0.25">
      <c r="A3290" s="18"/>
      <c r="B3290" s="18"/>
      <c r="C3290" s="18"/>
      <c r="D3290" s="18"/>
      <c r="E3290" s="18"/>
      <c r="F3290" s="18"/>
      <c r="G3290" s="18"/>
      <c r="H3290" s="18"/>
      <c r="I3290" s="18"/>
      <c r="J3290" s="18"/>
      <c r="K3290" s="18"/>
      <c r="L3290" s="18"/>
      <c r="M3290" s="18"/>
      <c r="N3290" s="18"/>
    </row>
    <row r="3291" spans="1:14" ht="15.75" x14ac:dyDescent="0.25">
      <c r="A3291" s="42" t="s">
        <v>17</v>
      </c>
      <c r="B3291" s="42"/>
      <c r="C3291" s="42"/>
      <c r="D3291" s="42"/>
      <c r="E3291" s="42"/>
      <c r="F3291" s="42"/>
      <c r="G3291" s="42"/>
      <c r="H3291" s="42"/>
      <c r="I3291" s="42"/>
      <c r="J3291" s="42"/>
      <c r="K3291" s="42"/>
      <c r="L3291" s="42"/>
      <c r="M3291" s="42"/>
      <c r="N3291" s="42"/>
    </row>
    <row r="3292" spans="1:14" ht="15.75" x14ac:dyDescent="0.25">
      <c r="A3292" s="4"/>
      <c r="B3292" s="4"/>
      <c r="C3292" s="4"/>
      <c r="D3292" s="4"/>
      <c r="E3292" s="4"/>
      <c r="F3292" s="4"/>
      <c r="G3292" s="4"/>
      <c r="H3292" s="4"/>
      <c r="I3292" s="4"/>
      <c r="J3292" s="4"/>
      <c r="K3292" s="4"/>
      <c r="L3292" s="4"/>
      <c r="M3292" s="4"/>
      <c r="N3292" s="4"/>
    </row>
    <row r="3293" spans="1:14" ht="15.75" x14ac:dyDescent="0.25">
      <c r="A3293" s="24" t="s">
        <v>16</v>
      </c>
      <c r="B3293" s="24"/>
      <c r="C3293" s="24"/>
      <c r="D3293" s="24"/>
      <c r="E3293" s="24"/>
      <c r="F3293" s="24"/>
      <c r="G3293" s="24"/>
      <c r="H3293" s="24" t="s">
        <v>15</v>
      </c>
      <c r="I3293" s="24"/>
      <c r="J3293" s="24"/>
      <c r="K3293" s="24"/>
      <c r="L3293" s="24"/>
      <c r="M3293" s="24"/>
      <c r="N3293" s="24"/>
    </row>
    <row r="3294" spans="1:14" x14ac:dyDescent="0.25">
      <c r="A3294" s="32" t="s">
        <v>444</v>
      </c>
      <c r="B3294" s="33"/>
      <c r="C3294" s="33"/>
      <c r="D3294" s="33"/>
      <c r="E3294" s="33"/>
      <c r="F3294" s="33"/>
      <c r="G3294" s="34"/>
      <c r="H3294" s="32" t="s">
        <v>445</v>
      </c>
      <c r="I3294" s="33"/>
      <c r="J3294" s="33"/>
      <c r="K3294" s="33"/>
      <c r="L3294" s="33"/>
      <c r="M3294" s="33"/>
      <c r="N3294" s="34"/>
    </row>
    <row r="3295" spans="1:14" ht="15.75" x14ac:dyDescent="0.25">
      <c r="A3295" s="35"/>
      <c r="B3295" s="35"/>
      <c r="C3295" s="35"/>
      <c r="D3295" s="35"/>
      <c r="E3295" s="35"/>
      <c r="F3295" s="35"/>
      <c r="G3295" s="35"/>
      <c r="H3295" s="36"/>
      <c r="I3295" s="36"/>
      <c r="J3295" s="36"/>
      <c r="K3295" s="36"/>
      <c r="L3295" s="36"/>
      <c r="M3295" s="36"/>
      <c r="N3295" s="36"/>
    </row>
    <row r="3296" spans="1:14" ht="15.75" x14ac:dyDescent="0.25">
      <c r="A3296" s="37" t="s">
        <v>14</v>
      </c>
      <c r="B3296" s="37"/>
      <c r="C3296" s="37"/>
      <c r="D3296" s="37"/>
      <c r="E3296" s="37"/>
      <c r="F3296" s="37"/>
      <c r="G3296" s="37"/>
      <c r="H3296" s="37"/>
      <c r="I3296" s="37"/>
      <c r="J3296" s="37"/>
      <c r="K3296" s="37"/>
      <c r="L3296" s="37"/>
      <c r="M3296" s="37"/>
      <c r="N3296" s="37"/>
    </row>
    <row r="3297" spans="1:26" ht="15.75" x14ac:dyDescent="0.25">
      <c r="A3297" s="15"/>
      <c r="B3297" s="15"/>
      <c r="C3297" s="15"/>
      <c r="D3297" s="15"/>
      <c r="E3297" s="15"/>
      <c r="F3297" s="15"/>
      <c r="G3297" s="15"/>
      <c r="H3297" s="15"/>
      <c r="I3297" s="15"/>
      <c r="J3297" s="15"/>
      <c r="K3297" s="15"/>
      <c r="L3297" s="15"/>
      <c r="M3297" s="15"/>
      <c r="N3297" s="15"/>
    </row>
    <row r="3298" spans="1:26" ht="15" customHeight="1" x14ac:dyDescent="0.25">
      <c r="A3298" s="38" t="s">
        <v>5</v>
      </c>
      <c r="B3298" s="38" t="s">
        <v>63</v>
      </c>
      <c r="C3298" s="38" t="s">
        <v>13</v>
      </c>
      <c r="D3298" s="38" t="s">
        <v>12</v>
      </c>
      <c r="E3298" s="38" t="s">
        <v>52</v>
      </c>
      <c r="F3298" s="32" t="s">
        <v>51</v>
      </c>
      <c r="G3298" s="33"/>
      <c r="H3298" s="33"/>
      <c r="I3298" s="33"/>
      <c r="J3298" s="34"/>
      <c r="K3298" s="32" t="s">
        <v>64</v>
      </c>
      <c r="L3298" s="33"/>
      <c r="M3298" s="33"/>
      <c r="N3298" s="33"/>
      <c r="O3298" s="34"/>
      <c r="P3298" s="32" t="s">
        <v>65</v>
      </c>
      <c r="Q3298" s="33"/>
      <c r="R3298" s="33"/>
      <c r="S3298" s="33"/>
      <c r="T3298" s="33"/>
      <c r="U3298" s="34"/>
      <c r="V3298" s="32" t="s">
        <v>66</v>
      </c>
      <c r="W3298" s="33"/>
      <c r="X3298" s="33"/>
      <c r="Y3298" s="33"/>
      <c r="Z3298" s="7"/>
    </row>
    <row r="3299" spans="1:26" ht="30" x14ac:dyDescent="0.25">
      <c r="A3299" s="38"/>
      <c r="B3299" s="38"/>
      <c r="C3299" s="38"/>
      <c r="D3299" s="38"/>
      <c r="E3299" s="38"/>
      <c r="F3299" s="39" t="s">
        <v>50</v>
      </c>
      <c r="G3299" s="32" t="s">
        <v>49</v>
      </c>
      <c r="H3299" s="33"/>
      <c r="I3299" s="34"/>
      <c r="J3299" s="39" t="s">
        <v>67</v>
      </c>
      <c r="K3299" s="39" t="s">
        <v>50</v>
      </c>
      <c r="L3299" s="32" t="s">
        <v>49</v>
      </c>
      <c r="M3299" s="33"/>
      <c r="N3299" s="34"/>
      <c r="O3299" s="39" t="s">
        <v>67</v>
      </c>
      <c r="P3299" s="39" t="s">
        <v>50</v>
      </c>
      <c r="Q3299" s="38" t="s">
        <v>49</v>
      </c>
      <c r="R3299" s="38"/>
      <c r="S3299" s="38"/>
      <c r="T3299" s="16" t="s">
        <v>67</v>
      </c>
      <c r="U3299" s="16" t="s">
        <v>68</v>
      </c>
      <c r="V3299" s="39" t="s">
        <v>50</v>
      </c>
      <c r="W3299" s="32" t="s">
        <v>49</v>
      </c>
      <c r="X3299" s="33"/>
      <c r="Y3299" s="34"/>
      <c r="Z3299" s="16" t="s">
        <v>68</v>
      </c>
    </row>
    <row r="3300" spans="1:26" ht="60" x14ac:dyDescent="0.25">
      <c r="A3300" s="16">
        <v>1</v>
      </c>
      <c r="B3300" s="8" t="s">
        <v>446</v>
      </c>
      <c r="C3300" s="16"/>
      <c r="D3300" s="16"/>
      <c r="E3300" s="38"/>
      <c r="F3300" s="40"/>
      <c r="G3300" s="16" t="s">
        <v>48</v>
      </c>
      <c r="H3300" s="16" t="s">
        <v>47</v>
      </c>
      <c r="I3300" s="16" t="s">
        <v>46</v>
      </c>
      <c r="J3300" s="40"/>
      <c r="K3300" s="40"/>
      <c r="L3300" s="16" t="s">
        <v>48</v>
      </c>
      <c r="M3300" s="16" t="s">
        <v>47</v>
      </c>
      <c r="N3300" s="16" t="s">
        <v>46</v>
      </c>
      <c r="O3300" s="40"/>
      <c r="P3300" s="40"/>
      <c r="Q3300" s="16" t="s">
        <v>69</v>
      </c>
      <c r="R3300" s="16" t="s">
        <v>47</v>
      </c>
      <c r="S3300" s="16" t="s">
        <v>46</v>
      </c>
      <c r="T3300" s="16" t="s">
        <v>0</v>
      </c>
      <c r="U3300" s="16" t="s">
        <v>70</v>
      </c>
      <c r="V3300" s="40"/>
      <c r="W3300" s="16" t="s">
        <v>71</v>
      </c>
      <c r="X3300" s="16" t="s">
        <v>72</v>
      </c>
      <c r="Y3300" s="16" t="s">
        <v>73</v>
      </c>
      <c r="Z3300" s="16" t="s">
        <v>70</v>
      </c>
    </row>
    <row r="3301" spans="1:26" x14ac:dyDescent="0.25">
      <c r="A3301" s="14"/>
      <c r="B3301" s="26" t="s">
        <v>7</v>
      </c>
      <c r="C3301" s="26"/>
      <c r="D3301" s="26"/>
      <c r="E3301" s="16">
        <f t="shared" ref="E3301" si="792">F3301+K3301+P3301+V3301</f>
        <v>406</v>
      </c>
      <c r="F3301" s="17">
        <f t="shared" ref="F3301" si="793">G3301+H3301+I3301</f>
        <v>375</v>
      </c>
      <c r="G3301" s="16">
        <v>294</v>
      </c>
      <c r="H3301" s="16">
        <v>81</v>
      </c>
      <c r="I3301" s="16">
        <v>0</v>
      </c>
      <c r="J3301" s="16">
        <v>375</v>
      </c>
      <c r="K3301" s="17">
        <f t="shared" ref="K3301" si="794">L3301+M3301+N3301</f>
        <v>0</v>
      </c>
      <c r="L3301" s="16">
        <v>0</v>
      </c>
      <c r="M3301" s="16">
        <v>0</v>
      </c>
      <c r="N3301" s="16">
        <v>0</v>
      </c>
      <c r="O3301" s="17">
        <v>0</v>
      </c>
      <c r="P3301" s="17">
        <f t="shared" ref="P3301" si="795">Q3301+R3301+S3301</f>
        <v>22</v>
      </c>
      <c r="Q3301" s="16">
        <v>11</v>
      </c>
      <c r="R3301" s="16">
        <v>10</v>
      </c>
      <c r="S3301" s="16">
        <v>1</v>
      </c>
      <c r="T3301" s="16">
        <f t="shared" ref="T3301" si="796">SUBTOTAL(9,Q3301:S3301)</f>
        <v>22</v>
      </c>
      <c r="U3301" s="16">
        <f t="shared" ref="U3301" si="797">S3301*3</f>
        <v>3</v>
      </c>
      <c r="V3301" s="17">
        <f t="shared" ref="V3301" si="798">W3301+X3301+Y3301</f>
        <v>9</v>
      </c>
      <c r="W3301" s="16">
        <v>2</v>
      </c>
      <c r="X3301" s="16">
        <v>6</v>
      </c>
      <c r="Y3301" s="16">
        <v>1</v>
      </c>
      <c r="Z3301" s="16">
        <f t="shared" ref="Z3301" si="799">W3301*3+X3301*3+Y3301*2</f>
        <v>26</v>
      </c>
    </row>
    <row r="3304" spans="1:26" ht="15.75" x14ac:dyDescent="0.25">
      <c r="A3304" s="5" t="s">
        <v>11</v>
      </c>
      <c r="B3304" s="3"/>
      <c r="C3304" s="3"/>
      <c r="D3304" s="3"/>
      <c r="E3304" s="3"/>
    </row>
    <row r="3305" spans="1:26" ht="31.5" customHeight="1" x14ac:dyDescent="0.25">
      <c r="A3305" s="13" t="s">
        <v>5</v>
      </c>
      <c r="B3305" s="24" t="s">
        <v>10</v>
      </c>
      <c r="C3305" s="24"/>
      <c r="D3305" s="24"/>
      <c r="E3305" s="27" t="s">
        <v>2</v>
      </c>
      <c r="F3305" s="27"/>
      <c r="G3305" s="27"/>
      <c r="H3305" s="27"/>
      <c r="I3305" s="27"/>
    </row>
    <row r="3306" spans="1:26" ht="15.75" x14ac:dyDescent="0.25">
      <c r="A3306" s="13" t="s">
        <v>1</v>
      </c>
      <c r="B3306" s="24"/>
      <c r="C3306" s="24"/>
      <c r="D3306" s="24"/>
      <c r="E3306" s="24"/>
      <c r="F3306" s="24"/>
      <c r="G3306" s="24"/>
      <c r="H3306" s="24"/>
      <c r="I3306" s="24"/>
    </row>
    <row r="3307" spans="1:26" ht="15.75" x14ac:dyDescent="0.25">
      <c r="A3307" s="13" t="s">
        <v>9</v>
      </c>
      <c r="B3307" s="28"/>
      <c r="C3307" s="29"/>
      <c r="D3307" s="30"/>
      <c r="E3307" s="28"/>
      <c r="F3307" s="29"/>
      <c r="G3307" s="29"/>
      <c r="H3307" s="29"/>
      <c r="I3307" s="30"/>
    </row>
    <row r="3308" spans="1:26" ht="15.75" x14ac:dyDescent="0.25">
      <c r="A3308" s="13" t="s">
        <v>8</v>
      </c>
      <c r="B3308" s="28"/>
      <c r="C3308" s="29"/>
      <c r="D3308" s="30"/>
      <c r="E3308" s="28"/>
      <c r="F3308" s="29"/>
      <c r="G3308" s="29"/>
      <c r="H3308" s="29"/>
      <c r="I3308" s="30"/>
    </row>
    <row r="3309" spans="1:26" ht="15.75" customHeight="1" x14ac:dyDescent="0.25">
      <c r="A3309" s="28" t="s">
        <v>7</v>
      </c>
      <c r="B3309" s="29"/>
      <c r="C3309" s="29"/>
      <c r="D3309" s="30"/>
      <c r="E3309" s="28"/>
      <c r="F3309" s="29"/>
      <c r="G3309" s="29"/>
      <c r="H3309" s="29"/>
      <c r="I3309" s="30"/>
    </row>
    <row r="3310" spans="1:26" ht="15.75" x14ac:dyDescent="0.25">
      <c r="A3310" s="5"/>
      <c r="B3310" s="3"/>
      <c r="C3310" s="3"/>
      <c r="D3310" s="3"/>
      <c r="E3310" s="3"/>
    </row>
    <row r="3311" spans="1:26" ht="15.75" x14ac:dyDescent="0.25">
      <c r="A3311" s="5" t="s">
        <v>6</v>
      </c>
      <c r="B3311" s="3"/>
      <c r="C3311" s="3"/>
      <c r="D3311" s="3"/>
      <c r="E3311" s="3"/>
    </row>
    <row r="3312" spans="1:26" ht="31.5" x14ac:dyDescent="0.25">
      <c r="A3312" s="13" t="s">
        <v>5</v>
      </c>
      <c r="B3312" s="24" t="s">
        <v>4</v>
      </c>
      <c r="C3312" s="24"/>
      <c r="D3312" s="24"/>
      <c r="E3312" s="31" t="s">
        <v>3</v>
      </c>
      <c r="F3312" s="31"/>
      <c r="G3312" s="31"/>
      <c r="H3312" s="31"/>
      <c r="I3312" s="31"/>
      <c r="J3312" s="24" t="s">
        <v>2</v>
      </c>
      <c r="K3312" s="24"/>
    </row>
    <row r="3313" spans="1:26" ht="15.75" x14ac:dyDescent="0.25">
      <c r="A3313" s="13" t="s">
        <v>1</v>
      </c>
      <c r="B3313" s="24"/>
      <c r="C3313" s="24"/>
      <c r="D3313" s="24"/>
      <c r="E3313" s="24"/>
      <c r="F3313" s="24"/>
      <c r="G3313" s="24"/>
      <c r="H3313" s="24"/>
      <c r="I3313" s="24"/>
      <c r="J3313" s="24"/>
      <c r="K3313" s="24"/>
    </row>
    <row r="3314" spans="1:26" ht="15.75" customHeight="1" x14ac:dyDescent="0.25">
      <c r="A3314" s="24" t="s">
        <v>0</v>
      </c>
      <c r="B3314" s="24"/>
      <c r="C3314" s="24"/>
      <c r="D3314" s="24"/>
      <c r="E3314" s="25"/>
      <c r="F3314" s="25"/>
      <c r="G3314" s="25"/>
      <c r="H3314" s="25"/>
      <c r="I3314" s="25"/>
      <c r="J3314" s="24"/>
      <c r="K3314" s="24"/>
    </row>
    <row r="3318" spans="1:26" ht="15.75" x14ac:dyDescent="0.25">
      <c r="A3318" s="41" t="s">
        <v>483</v>
      </c>
      <c r="B3318" s="41"/>
      <c r="C3318" s="41"/>
      <c r="D3318" s="41"/>
      <c r="E3318" s="41"/>
      <c r="F3318" s="41"/>
      <c r="G3318" s="41"/>
      <c r="H3318" s="41"/>
      <c r="I3318" s="41"/>
      <c r="J3318" s="41"/>
      <c r="K3318" s="41"/>
      <c r="L3318" s="41"/>
      <c r="M3318" s="41"/>
      <c r="N3318" s="41"/>
    </row>
    <row r="3319" spans="1:26" ht="15.75" x14ac:dyDescent="0.25">
      <c r="A3319" s="18"/>
      <c r="B3319" s="18"/>
      <c r="C3319" s="18"/>
      <c r="D3319" s="18"/>
      <c r="E3319" s="18"/>
      <c r="F3319" s="18"/>
      <c r="G3319" s="18"/>
      <c r="H3319" s="18"/>
      <c r="I3319" s="18"/>
      <c r="J3319" s="18"/>
      <c r="K3319" s="18"/>
      <c r="L3319" s="18"/>
      <c r="M3319" s="18"/>
      <c r="N3319" s="18"/>
    </row>
    <row r="3320" spans="1:26" ht="15.75" x14ac:dyDescent="0.25">
      <c r="A3320" s="42" t="s">
        <v>17</v>
      </c>
      <c r="B3320" s="42"/>
      <c r="C3320" s="42"/>
      <c r="D3320" s="42"/>
      <c r="E3320" s="42"/>
      <c r="F3320" s="42"/>
      <c r="G3320" s="42"/>
      <c r="H3320" s="42"/>
      <c r="I3320" s="42"/>
      <c r="J3320" s="42"/>
      <c r="K3320" s="42"/>
      <c r="L3320" s="42"/>
      <c r="M3320" s="42"/>
      <c r="N3320" s="42"/>
    </row>
    <row r="3321" spans="1:26" ht="15.75" x14ac:dyDescent="0.25">
      <c r="A3321" s="4"/>
      <c r="B3321" s="4"/>
      <c r="C3321" s="4"/>
      <c r="D3321" s="4"/>
      <c r="E3321" s="4"/>
      <c r="F3321" s="4"/>
      <c r="G3321" s="4"/>
      <c r="H3321" s="4"/>
      <c r="I3321" s="4"/>
      <c r="J3321" s="4"/>
      <c r="K3321" s="4"/>
      <c r="L3321" s="4"/>
      <c r="M3321" s="4"/>
      <c r="N3321" s="4"/>
    </row>
    <row r="3322" spans="1:26" ht="15.75" x14ac:dyDescent="0.25">
      <c r="A3322" s="24" t="s">
        <v>16</v>
      </c>
      <c r="B3322" s="24"/>
      <c r="C3322" s="24"/>
      <c r="D3322" s="24"/>
      <c r="E3322" s="24"/>
      <c r="F3322" s="24"/>
      <c r="G3322" s="24"/>
      <c r="H3322" s="24" t="s">
        <v>15</v>
      </c>
      <c r="I3322" s="24"/>
      <c r="J3322" s="24"/>
      <c r="K3322" s="24"/>
      <c r="L3322" s="24"/>
      <c r="M3322" s="24"/>
      <c r="N3322" s="24"/>
    </row>
    <row r="3323" spans="1:26" x14ac:dyDescent="0.25">
      <c r="A3323" s="32" t="s">
        <v>447</v>
      </c>
      <c r="B3323" s="33"/>
      <c r="C3323" s="33"/>
      <c r="D3323" s="33"/>
      <c r="E3323" s="33"/>
      <c r="F3323" s="33"/>
      <c r="G3323" s="34"/>
      <c r="H3323" s="32" t="s">
        <v>448</v>
      </c>
      <c r="I3323" s="33"/>
      <c r="J3323" s="33"/>
      <c r="K3323" s="33"/>
      <c r="L3323" s="33"/>
      <c r="M3323" s="33"/>
      <c r="N3323" s="34"/>
    </row>
    <row r="3324" spans="1:26" ht="15.75" x14ac:dyDescent="0.25">
      <c r="A3324" s="35"/>
      <c r="B3324" s="35"/>
      <c r="C3324" s="35"/>
      <c r="D3324" s="35"/>
      <c r="E3324" s="35"/>
      <c r="F3324" s="35"/>
      <c r="G3324" s="35"/>
      <c r="H3324" s="36"/>
      <c r="I3324" s="36"/>
      <c r="J3324" s="36"/>
      <c r="K3324" s="36"/>
      <c r="L3324" s="36"/>
      <c r="M3324" s="36"/>
      <c r="N3324" s="36"/>
    </row>
    <row r="3325" spans="1:26" ht="15.75" x14ac:dyDescent="0.25">
      <c r="A3325" s="37" t="s">
        <v>14</v>
      </c>
      <c r="B3325" s="37"/>
      <c r="C3325" s="37"/>
      <c r="D3325" s="37"/>
      <c r="E3325" s="37"/>
      <c r="F3325" s="37"/>
      <c r="G3325" s="37"/>
      <c r="H3325" s="37"/>
      <c r="I3325" s="37"/>
      <c r="J3325" s="37"/>
      <c r="K3325" s="37"/>
      <c r="L3325" s="37"/>
      <c r="M3325" s="37"/>
      <c r="N3325" s="37"/>
    </row>
    <row r="3326" spans="1:26" ht="15.75" x14ac:dyDescent="0.25">
      <c r="A3326" s="15"/>
      <c r="B3326" s="15"/>
      <c r="C3326" s="15"/>
      <c r="D3326" s="15"/>
      <c r="E3326" s="15"/>
      <c r="F3326" s="15"/>
      <c r="G3326" s="15"/>
      <c r="H3326" s="15"/>
      <c r="I3326" s="15"/>
      <c r="J3326" s="15"/>
      <c r="K3326" s="15"/>
      <c r="L3326" s="15"/>
      <c r="M3326" s="15"/>
      <c r="N3326" s="15"/>
    </row>
    <row r="3327" spans="1:26" ht="15" customHeight="1" x14ac:dyDescent="0.25">
      <c r="A3327" s="38" t="s">
        <v>5</v>
      </c>
      <c r="B3327" s="38" t="s">
        <v>63</v>
      </c>
      <c r="C3327" s="38" t="s">
        <v>13</v>
      </c>
      <c r="D3327" s="38" t="s">
        <v>12</v>
      </c>
      <c r="E3327" s="38" t="s">
        <v>52</v>
      </c>
      <c r="F3327" s="32" t="s">
        <v>51</v>
      </c>
      <c r="G3327" s="33"/>
      <c r="H3327" s="33"/>
      <c r="I3327" s="33"/>
      <c r="J3327" s="34"/>
      <c r="K3327" s="32" t="s">
        <v>64</v>
      </c>
      <c r="L3327" s="33"/>
      <c r="M3327" s="33"/>
      <c r="N3327" s="33"/>
      <c r="O3327" s="34"/>
      <c r="P3327" s="32" t="s">
        <v>65</v>
      </c>
      <c r="Q3327" s="33"/>
      <c r="R3327" s="33"/>
      <c r="S3327" s="33"/>
      <c r="T3327" s="33"/>
      <c r="U3327" s="34"/>
      <c r="V3327" s="32" t="s">
        <v>66</v>
      </c>
      <c r="W3327" s="33"/>
      <c r="X3327" s="33"/>
      <c r="Y3327" s="33"/>
      <c r="Z3327" s="7"/>
    </row>
    <row r="3328" spans="1:26" ht="30" x14ac:dyDescent="0.25">
      <c r="A3328" s="38"/>
      <c r="B3328" s="38"/>
      <c r="C3328" s="38"/>
      <c r="D3328" s="38"/>
      <c r="E3328" s="38"/>
      <c r="F3328" s="39" t="s">
        <v>50</v>
      </c>
      <c r="G3328" s="32" t="s">
        <v>49</v>
      </c>
      <c r="H3328" s="33"/>
      <c r="I3328" s="34"/>
      <c r="J3328" s="39" t="s">
        <v>67</v>
      </c>
      <c r="K3328" s="39" t="s">
        <v>50</v>
      </c>
      <c r="L3328" s="32" t="s">
        <v>49</v>
      </c>
      <c r="M3328" s="33"/>
      <c r="N3328" s="34"/>
      <c r="O3328" s="39" t="s">
        <v>67</v>
      </c>
      <c r="P3328" s="39" t="s">
        <v>50</v>
      </c>
      <c r="Q3328" s="38" t="s">
        <v>49</v>
      </c>
      <c r="R3328" s="38"/>
      <c r="S3328" s="38"/>
      <c r="T3328" s="16" t="s">
        <v>67</v>
      </c>
      <c r="U3328" s="16" t="s">
        <v>68</v>
      </c>
      <c r="V3328" s="39" t="s">
        <v>50</v>
      </c>
      <c r="W3328" s="32" t="s">
        <v>49</v>
      </c>
      <c r="X3328" s="33"/>
      <c r="Y3328" s="34"/>
      <c r="Z3328" s="16" t="s">
        <v>68</v>
      </c>
    </row>
    <row r="3329" spans="1:26" ht="60" x14ac:dyDescent="0.25">
      <c r="A3329" s="16">
        <v>1</v>
      </c>
      <c r="B3329" s="8" t="s">
        <v>449</v>
      </c>
      <c r="C3329" s="16"/>
      <c r="D3329" s="16"/>
      <c r="E3329" s="38"/>
      <c r="F3329" s="40"/>
      <c r="G3329" s="16" t="s">
        <v>48</v>
      </c>
      <c r="H3329" s="16" t="s">
        <v>47</v>
      </c>
      <c r="I3329" s="16" t="s">
        <v>46</v>
      </c>
      <c r="J3329" s="40"/>
      <c r="K3329" s="40"/>
      <c r="L3329" s="16" t="s">
        <v>48</v>
      </c>
      <c r="M3329" s="16" t="s">
        <v>47</v>
      </c>
      <c r="N3329" s="16" t="s">
        <v>46</v>
      </c>
      <c r="O3329" s="40"/>
      <c r="P3329" s="40"/>
      <c r="Q3329" s="16" t="s">
        <v>69</v>
      </c>
      <c r="R3329" s="16" t="s">
        <v>47</v>
      </c>
      <c r="S3329" s="16" t="s">
        <v>46</v>
      </c>
      <c r="T3329" s="16" t="s">
        <v>0</v>
      </c>
      <c r="U3329" s="16" t="s">
        <v>70</v>
      </c>
      <c r="V3329" s="40"/>
      <c r="W3329" s="16" t="s">
        <v>71</v>
      </c>
      <c r="X3329" s="16" t="s">
        <v>72</v>
      </c>
      <c r="Y3329" s="16" t="s">
        <v>73</v>
      </c>
      <c r="Z3329" s="16" t="s">
        <v>70</v>
      </c>
    </row>
    <row r="3330" spans="1:26" x14ac:dyDescent="0.25">
      <c r="A3330" s="14"/>
      <c r="B3330" s="26" t="s">
        <v>7</v>
      </c>
      <c r="C3330" s="26"/>
      <c r="D3330" s="26"/>
      <c r="E3330" s="16">
        <f t="shared" ref="E3330" si="800">F3330+K3330+P3330+V3330</f>
        <v>170</v>
      </c>
      <c r="F3330" s="17">
        <f t="shared" ref="F3330" si="801">G3330+H3330+I3330</f>
        <v>119</v>
      </c>
      <c r="G3330" s="16">
        <v>107</v>
      </c>
      <c r="H3330" s="16">
        <v>12</v>
      </c>
      <c r="I3330" s="16">
        <v>0</v>
      </c>
      <c r="J3330" s="16">
        <v>119</v>
      </c>
      <c r="K3330" s="17">
        <f t="shared" ref="K3330" si="802">L3330+M3330+N3330</f>
        <v>0</v>
      </c>
      <c r="L3330" s="16">
        <v>0</v>
      </c>
      <c r="M3330" s="16">
        <v>0</v>
      </c>
      <c r="N3330" s="16">
        <v>0</v>
      </c>
      <c r="O3330" s="17">
        <v>0</v>
      </c>
      <c r="P3330" s="17">
        <f t="shared" ref="P3330" si="803">Q3330+R3330+S3330</f>
        <v>31</v>
      </c>
      <c r="Q3330" s="16">
        <v>0</v>
      </c>
      <c r="R3330" s="16">
        <v>24</v>
      </c>
      <c r="S3330" s="16">
        <v>7</v>
      </c>
      <c r="T3330" s="16">
        <f t="shared" ref="T3330" si="804">SUBTOTAL(9,Q3330:S3330)</f>
        <v>31</v>
      </c>
      <c r="U3330" s="16">
        <f t="shared" ref="U3330" si="805">S3330*3</f>
        <v>21</v>
      </c>
      <c r="V3330" s="17">
        <f t="shared" ref="V3330" si="806">W3330+X3330+Y3330</f>
        <v>20</v>
      </c>
      <c r="W3330" s="16">
        <v>3</v>
      </c>
      <c r="X3330" s="16">
        <v>16</v>
      </c>
      <c r="Y3330" s="16">
        <v>1</v>
      </c>
      <c r="Z3330" s="16">
        <f t="shared" ref="Z3330" si="807">W3330*3+X3330*3+Y3330*2</f>
        <v>59</v>
      </c>
    </row>
    <row r="3333" spans="1:26" ht="15.75" x14ac:dyDescent="0.25">
      <c r="A3333" s="5" t="s">
        <v>11</v>
      </c>
      <c r="B3333" s="3"/>
      <c r="C3333" s="3"/>
      <c r="D3333" s="3"/>
      <c r="E3333" s="3"/>
    </row>
    <row r="3334" spans="1:26" ht="31.5" customHeight="1" x14ac:dyDescent="0.25">
      <c r="A3334" s="13" t="s">
        <v>5</v>
      </c>
      <c r="B3334" s="24" t="s">
        <v>10</v>
      </c>
      <c r="C3334" s="24"/>
      <c r="D3334" s="24"/>
      <c r="E3334" s="27" t="s">
        <v>2</v>
      </c>
      <c r="F3334" s="27"/>
      <c r="G3334" s="27"/>
      <c r="H3334" s="27"/>
      <c r="I3334" s="27"/>
    </row>
    <row r="3335" spans="1:26" ht="15.75" x14ac:dyDescent="0.25">
      <c r="A3335" s="13" t="s">
        <v>1</v>
      </c>
      <c r="B3335" s="24"/>
      <c r="C3335" s="24"/>
      <c r="D3335" s="24"/>
      <c r="E3335" s="24"/>
      <c r="F3335" s="24"/>
      <c r="G3335" s="24"/>
      <c r="H3335" s="24"/>
      <c r="I3335" s="24"/>
    </row>
    <row r="3336" spans="1:26" ht="15.75" x14ac:dyDescent="0.25">
      <c r="A3336" s="13" t="s">
        <v>9</v>
      </c>
      <c r="B3336" s="28"/>
      <c r="C3336" s="29"/>
      <c r="D3336" s="30"/>
      <c r="E3336" s="28"/>
      <c r="F3336" s="29"/>
      <c r="G3336" s="29"/>
      <c r="H3336" s="29"/>
      <c r="I3336" s="30"/>
    </row>
    <row r="3337" spans="1:26" ht="15.75" x14ac:dyDescent="0.25">
      <c r="A3337" s="13" t="s">
        <v>8</v>
      </c>
      <c r="B3337" s="28"/>
      <c r="C3337" s="29"/>
      <c r="D3337" s="30"/>
      <c r="E3337" s="28"/>
      <c r="F3337" s="29"/>
      <c r="G3337" s="29"/>
      <c r="H3337" s="29"/>
      <c r="I3337" s="30"/>
    </row>
    <row r="3338" spans="1:26" ht="15.75" customHeight="1" x14ac:dyDescent="0.25">
      <c r="A3338" s="28" t="s">
        <v>7</v>
      </c>
      <c r="B3338" s="29"/>
      <c r="C3338" s="29"/>
      <c r="D3338" s="30"/>
      <c r="E3338" s="28"/>
      <c r="F3338" s="29"/>
      <c r="G3338" s="29"/>
      <c r="H3338" s="29"/>
      <c r="I3338" s="30"/>
    </row>
    <row r="3339" spans="1:26" ht="15.75" x14ac:dyDescent="0.25">
      <c r="A3339" s="5"/>
      <c r="B3339" s="3"/>
      <c r="C3339" s="3"/>
      <c r="D3339" s="3"/>
      <c r="E3339" s="3"/>
    </row>
    <row r="3340" spans="1:26" ht="15.75" x14ac:dyDescent="0.25">
      <c r="A3340" s="5" t="s">
        <v>6</v>
      </c>
      <c r="B3340" s="3"/>
      <c r="C3340" s="3"/>
      <c r="D3340" s="3"/>
      <c r="E3340" s="3"/>
    </row>
    <row r="3341" spans="1:26" ht="31.5" x14ac:dyDescent="0.25">
      <c r="A3341" s="13" t="s">
        <v>5</v>
      </c>
      <c r="B3341" s="24" t="s">
        <v>4</v>
      </c>
      <c r="C3341" s="24"/>
      <c r="D3341" s="24"/>
      <c r="E3341" s="31" t="s">
        <v>3</v>
      </c>
      <c r="F3341" s="31"/>
      <c r="G3341" s="31"/>
      <c r="H3341" s="31"/>
      <c r="I3341" s="31"/>
      <c r="J3341" s="24" t="s">
        <v>2</v>
      </c>
      <c r="K3341" s="24"/>
    </row>
    <row r="3342" spans="1:26" ht="15.75" x14ac:dyDescent="0.25">
      <c r="A3342" s="13" t="s">
        <v>1</v>
      </c>
      <c r="B3342" s="24"/>
      <c r="C3342" s="24"/>
      <c r="D3342" s="24"/>
      <c r="E3342" s="24"/>
      <c r="F3342" s="24"/>
      <c r="G3342" s="24"/>
      <c r="H3342" s="24"/>
      <c r="I3342" s="24"/>
      <c r="J3342" s="24"/>
      <c r="K3342" s="24"/>
    </row>
    <row r="3343" spans="1:26" ht="15.75" customHeight="1" x14ac:dyDescent="0.25">
      <c r="A3343" s="24" t="s">
        <v>0</v>
      </c>
      <c r="B3343" s="24"/>
      <c r="C3343" s="24"/>
      <c r="D3343" s="24"/>
      <c r="E3343" s="25"/>
      <c r="F3343" s="25"/>
      <c r="G3343" s="25"/>
      <c r="H3343" s="25"/>
      <c r="I3343" s="25"/>
      <c r="J3343" s="24"/>
      <c r="K3343" s="24"/>
    </row>
    <row r="3347" spans="1:26" ht="15.75" x14ac:dyDescent="0.25">
      <c r="A3347" s="41" t="s">
        <v>484</v>
      </c>
      <c r="B3347" s="41"/>
      <c r="C3347" s="41"/>
      <c r="D3347" s="41"/>
      <c r="E3347" s="41"/>
      <c r="F3347" s="41"/>
      <c r="G3347" s="41"/>
      <c r="H3347" s="41"/>
      <c r="I3347" s="41"/>
      <c r="J3347" s="41"/>
      <c r="K3347" s="41"/>
      <c r="L3347" s="41"/>
      <c r="M3347" s="41"/>
      <c r="N3347" s="41"/>
    </row>
    <row r="3348" spans="1:26" ht="15.75" x14ac:dyDescent="0.25">
      <c r="A3348" s="18"/>
      <c r="B3348" s="18"/>
      <c r="C3348" s="18"/>
      <c r="D3348" s="18"/>
      <c r="E3348" s="18"/>
      <c r="F3348" s="18"/>
      <c r="G3348" s="18"/>
      <c r="H3348" s="18"/>
      <c r="I3348" s="18"/>
      <c r="J3348" s="18"/>
      <c r="K3348" s="18"/>
      <c r="L3348" s="18"/>
      <c r="M3348" s="18"/>
      <c r="N3348" s="18"/>
    </row>
    <row r="3349" spans="1:26" ht="15.75" x14ac:dyDescent="0.25">
      <c r="A3349" s="42" t="s">
        <v>17</v>
      </c>
      <c r="B3349" s="42"/>
      <c r="C3349" s="42"/>
      <c r="D3349" s="42"/>
      <c r="E3349" s="42"/>
      <c r="F3349" s="42"/>
      <c r="G3349" s="42"/>
      <c r="H3349" s="42"/>
      <c r="I3349" s="42"/>
      <c r="J3349" s="42"/>
      <c r="K3349" s="42"/>
      <c r="L3349" s="42"/>
      <c r="M3349" s="42"/>
      <c r="N3349" s="42"/>
    </row>
    <row r="3350" spans="1:26" ht="15.75" x14ac:dyDescent="0.25">
      <c r="A3350" s="4"/>
      <c r="B3350" s="4"/>
      <c r="C3350" s="4"/>
      <c r="D3350" s="4"/>
      <c r="E3350" s="4"/>
      <c r="F3350" s="4"/>
      <c r="G3350" s="4"/>
      <c r="H3350" s="4"/>
      <c r="I3350" s="4"/>
      <c r="J3350" s="4"/>
      <c r="K3350" s="4"/>
      <c r="L3350" s="4"/>
      <c r="M3350" s="4"/>
      <c r="N3350" s="4"/>
    </row>
    <row r="3351" spans="1:26" ht="15.75" x14ac:dyDescent="0.25">
      <c r="A3351" s="24" t="s">
        <v>16</v>
      </c>
      <c r="B3351" s="24"/>
      <c r="C3351" s="24"/>
      <c r="D3351" s="24"/>
      <c r="E3351" s="24"/>
      <c r="F3351" s="24"/>
      <c r="G3351" s="24"/>
      <c r="H3351" s="24" t="s">
        <v>15</v>
      </c>
      <c r="I3351" s="24"/>
      <c r="J3351" s="24"/>
      <c r="K3351" s="24"/>
      <c r="L3351" s="24"/>
      <c r="M3351" s="24"/>
      <c r="N3351" s="24"/>
    </row>
    <row r="3352" spans="1:26" x14ac:dyDescent="0.25">
      <c r="A3352" s="32" t="s">
        <v>450</v>
      </c>
      <c r="B3352" s="33"/>
      <c r="C3352" s="33"/>
      <c r="D3352" s="33"/>
      <c r="E3352" s="33"/>
      <c r="F3352" s="33"/>
      <c r="G3352" s="34"/>
      <c r="H3352" s="32" t="s">
        <v>451</v>
      </c>
      <c r="I3352" s="33"/>
      <c r="J3352" s="33"/>
      <c r="K3352" s="33"/>
      <c r="L3352" s="33"/>
      <c r="M3352" s="33"/>
      <c r="N3352" s="34"/>
    </row>
    <row r="3353" spans="1:26" ht="15.75" x14ac:dyDescent="0.25">
      <c r="A3353" s="35"/>
      <c r="B3353" s="35"/>
      <c r="C3353" s="35"/>
      <c r="D3353" s="35"/>
      <c r="E3353" s="35"/>
      <c r="F3353" s="35"/>
      <c r="G3353" s="35"/>
      <c r="H3353" s="36"/>
      <c r="I3353" s="36"/>
      <c r="J3353" s="36"/>
      <c r="K3353" s="36"/>
      <c r="L3353" s="36"/>
      <c r="M3353" s="36"/>
      <c r="N3353" s="36"/>
    </row>
    <row r="3354" spans="1:26" ht="15.75" x14ac:dyDescent="0.25">
      <c r="A3354" s="37" t="s">
        <v>14</v>
      </c>
      <c r="B3354" s="37"/>
      <c r="C3354" s="37"/>
      <c r="D3354" s="37"/>
      <c r="E3354" s="37"/>
      <c r="F3354" s="37"/>
      <c r="G3354" s="37"/>
      <c r="H3354" s="37"/>
      <c r="I3354" s="37"/>
      <c r="J3354" s="37"/>
      <c r="K3354" s="37"/>
      <c r="L3354" s="37"/>
      <c r="M3354" s="37"/>
      <c r="N3354" s="37"/>
    </row>
    <row r="3355" spans="1:26" ht="15.75" x14ac:dyDescent="0.25">
      <c r="A3355" s="15"/>
      <c r="B3355" s="15"/>
      <c r="C3355" s="15"/>
      <c r="D3355" s="15"/>
      <c r="E3355" s="15"/>
      <c r="F3355" s="15"/>
      <c r="G3355" s="15"/>
      <c r="H3355" s="15"/>
      <c r="I3355" s="15"/>
      <c r="J3355" s="15"/>
      <c r="K3355" s="15"/>
      <c r="L3355" s="15"/>
      <c r="M3355" s="15"/>
      <c r="N3355" s="15"/>
    </row>
    <row r="3356" spans="1:26" ht="15" customHeight="1" x14ac:dyDescent="0.25">
      <c r="A3356" s="38" t="s">
        <v>5</v>
      </c>
      <c r="B3356" s="38" t="s">
        <v>63</v>
      </c>
      <c r="C3356" s="38" t="s">
        <v>13</v>
      </c>
      <c r="D3356" s="38" t="s">
        <v>12</v>
      </c>
      <c r="E3356" s="38" t="s">
        <v>52</v>
      </c>
      <c r="F3356" s="32" t="s">
        <v>51</v>
      </c>
      <c r="G3356" s="33"/>
      <c r="H3356" s="33"/>
      <c r="I3356" s="33"/>
      <c r="J3356" s="34"/>
      <c r="K3356" s="32" t="s">
        <v>64</v>
      </c>
      <c r="L3356" s="33"/>
      <c r="M3356" s="33"/>
      <c r="N3356" s="33"/>
      <c r="O3356" s="34"/>
      <c r="P3356" s="32" t="s">
        <v>65</v>
      </c>
      <c r="Q3356" s="33"/>
      <c r="R3356" s="33"/>
      <c r="S3356" s="33"/>
      <c r="T3356" s="33"/>
      <c r="U3356" s="34"/>
      <c r="V3356" s="32" t="s">
        <v>66</v>
      </c>
      <c r="W3356" s="33"/>
      <c r="X3356" s="33"/>
      <c r="Y3356" s="33"/>
      <c r="Z3356" s="7"/>
    </row>
    <row r="3357" spans="1:26" ht="30" x14ac:dyDescent="0.25">
      <c r="A3357" s="38"/>
      <c r="B3357" s="38"/>
      <c r="C3357" s="38"/>
      <c r="D3357" s="38"/>
      <c r="E3357" s="38"/>
      <c r="F3357" s="39" t="s">
        <v>50</v>
      </c>
      <c r="G3357" s="32" t="s">
        <v>49</v>
      </c>
      <c r="H3357" s="33"/>
      <c r="I3357" s="34"/>
      <c r="J3357" s="39" t="s">
        <v>67</v>
      </c>
      <c r="K3357" s="39" t="s">
        <v>50</v>
      </c>
      <c r="L3357" s="32" t="s">
        <v>49</v>
      </c>
      <c r="M3357" s="33"/>
      <c r="N3357" s="34"/>
      <c r="O3357" s="39" t="s">
        <v>67</v>
      </c>
      <c r="P3357" s="39" t="s">
        <v>50</v>
      </c>
      <c r="Q3357" s="38" t="s">
        <v>49</v>
      </c>
      <c r="R3357" s="38"/>
      <c r="S3357" s="38"/>
      <c r="T3357" s="16" t="s">
        <v>67</v>
      </c>
      <c r="U3357" s="16" t="s">
        <v>68</v>
      </c>
      <c r="V3357" s="39" t="s">
        <v>50</v>
      </c>
      <c r="W3357" s="32" t="s">
        <v>49</v>
      </c>
      <c r="X3357" s="33"/>
      <c r="Y3357" s="34"/>
      <c r="Z3357" s="16" t="s">
        <v>68</v>
      </c>
    </row>
    <row r="3358" spans="1:26" ht="60" x14ac:dyDescent="0.25">
      <c r="A3358" s="16">
        <v>1</v>
      </c>
      <c r="B3358" s="8" t="s">
        <v>452</v>
      </c>
      <c r="C3358" s="16"/>
      <c r="D3358" s="16"/>
      <c r="E3358" s="38"/>
      <c r="F3358" s="40"/>
      <c r="G3358" s="16" t="s">
        <v>48</v>
      </c>
      <c r="H3358" s="16" t="s">
        <v>47</v>
      </c>
      <c r="I3358" s="16" t="s">
        <v>46</v>
      </c>
      <c r="J3358" s="40"/>
      <c r="K3358" s="40"/>
      <c r="L3358" s="16" t="s">
        <v>48</v>
      </c>
      <c r="M3358" s="16" t="s">
        <v>47</v>
      </c>
      <c r="N3358" s="16" t="s">
        <v>46</v>
      </c>
      <c r="O3358" s="40"/>
      <c r="P3358" s="40"/>
      <c r="Q3358" s="16" t="s">
        <v>69</v>
      </c>
      <c r="R3358" s="16" t="s">
        <v>47</v>
      </c>
      <c r="S3358" s="16" t="s">
        <v>46</v>
      </c>
      <c r="T3358" s="16" t="s">
        <v>0</v>
      </c>
      <c r="U3358" s="16" t="s">
        <v>70</v>
      </c>
      <c r="V3358" s="40"/>
      <c r="W3358" s="16" t="s">
        <v>71</v>
      </c>
      <c r="X3358" s="16" t="s">
        <v>72</v>
      </c>
      <c r="Y3358" s="16" t="s">
        <v>73</v>
      </c>
      <c r="Z3358" s="16" t="s">
        <v>70</v>
      </c>
    </row>
    <row r="3359" spans="1:26" x14ac:dyDescent="0.25">
      <c r="A3359" s="14"/>
      <c r="B3359" s="26" t="s">
        <v>7</v>
      </c>
      <c r="C3359" s="26"/>
      <c r="D3359" s="26"/>
      <c r="E3359" s="16">
        <f t="shared" ref="E3359" si="808">F3359+K3359+P3359+V3359</f>
        <v>133</v>
      </c>
      <c r="F3359" s="17">
        <f t="shared" ref="F3359" si="809">G3359+H3359+I3359</f>
        <v>101</v>
      </c>
      <c r="G3359" s="16">
        <v>76</v>
      </c>
      <c r="H3359" s="16">
        <v>24</v>
      </c>
      <c r="I3359" s="16">
        <v>1</v>
      </c>
      <c r="J3359" s="16">
        <v>101</v>
      </c>
      <c r="K3359" s="17">
        <f t="shared" ref="K3359" si="810">L3359+M3359+N3359</f>
        <v>0</v>
      </c>
      <c r="L3359" s="16">
        <v>0</v>
      </c>
      <c r="M3359" s="16">
        <v>0</v>
      </c>
      <c r="N3359" s="16">
        <v>0</v>
      </c>
      <c r="O3359" s="17">
        <v>0</v>
      </c>
      <c r="P3359" s="17">
        <f t="shared" ref="P3359" si="811">Q3359+R3359+S3359</f>
        <v>18</v>
      </c>
      <c r="Q3359" s="16">
        <v>2</v>
      </c>
      <c r="R3359" s="16">
        <v>12</v>
      </c>
      <c r="S3359" s="16">
        <v>4</v>
      </c>
      <c r="T3359" s="16">
        <f t="shared" ref="T3359" si="812">SUBTOTAL(9,Q3359:S3359)</f>
        <v>18</v>
      </c>
      <c r="U3359" s="16">
        <f t="shared" ref="U3359" si="813">S3359*3</f>
        <v>12</v>
      </c>
      <c r="V3359" s="17">
        <f t="shared" ref="V3359" si="814">W3359+X3359+Y3359</f>
        <v>14</v>
      </c>
      <c r="W3359" s="16">
        <v>4</v>
      </c>
      <c r="X3359" s="16">
        <v>9</v>
      </c>
      <c r="Y3359" s="16">
        <v>1</v>
      </c>
      <c r="Z3359" s="16">
        <f t="shared" ref="Z3359" si="815">W3359*3+X3359*3+Y3359*2</f>
        <v>41</v>
      </c>
    </row>
    <row r="3362" spans="1:31" ht="15.75" x14ac:dyDescent="0.25">
      <c r="A3362" s="5" t="s">
        <v>11</v>
      </c>
      <c r="B3362" s="3"/>
      <c r="C3362" s="3"/>
      <c r="D3362" s="3"/>
      <c r="E3362" s="3"/>
    </row>
    <row r="3363" spans="1:31" ht="31.5" customHeight="1" x14ac:dyDescent="0.25">
      <c r="A3363" s="13" t="s">
        <v>5</v>
      </c>
      <c r="B3363" s="24" t="s">
        <v>10</v>
      </c>
      <c r="C3363" s="24"/>
      <c r="D3363" s="24"/>
      <c r="E3363" s="27" t="s">
        <v>2</v>
      </c>
      <c r="F3363" s="27"/>
      <c r="G3363" s="27"/>
      <c r="H3363" s="27"/>
      <c r="I3363" s="27"/>
    </row>
    <row r="3364" spans="1:31" ht="15.75" x14ac:dyDescent="0.25">
      <c r="A3364" s="13" t="s">
        <v>1</v>
      </c>
      <c r="B3364" s="24"/>
      <c r="C3364" s="24"/>
      <c r="D3364" s="24"/>
      <c r="E3364" s="24"/>
      <c r="F3364" s="24"/>
      <c r="G3364" s="24"/>
      <c r="H3364" s="24"/>
      <c r="I3364" s="24"/>
    </row>
    <row r="3365" spans="1:31" ht="15.75" x14ac:dyDescent="0.25">
      <c r="A3365" s="13" t="s">
        <v>9</v>
      </c>
      <c r="B3365" s="28"/>
      <c r="C3365" s="29"/>
      <c r="D3365" s="30"/>
      <c r="E3365" s="28"/>
      <c r="F3365" s="29"/>
      <c r="G3365" s="29"/>
      <c r="H3365" s="29"/>
      <c r="I3365" s="30"/>
    </row>
    <row r="3366" spans="1:31" ht="15.75" x14ac:dyDescent="0.25">
      <c r="A3366" s="13" t="s">
        <v>8</v>
      </c>
      <c r="B3366" s="28"/>
      <c r="C3366" s="29"/>
      <c r="D3366" s="30"/>
      <c r="E3366" s="28"/>
      <c r="F3366" s="29"/>
      <c r="G3366" s="29"/>
      <c r="H3366" s="29"/>
      <c r="I3366" s="30"/>
    </row>
    <row r="3367" spans="1:31" ht="15.75" customHeight="1" x14ac:dyDescent="0.25">
      <c r="A3367" s="28" t="s">
        <v>7</v>
      </c>
      <c r="B3367" s="29"/>
      <c r="C3367" s="29"/>
      <c r="D3367" s="30"/>
      <c r="E3367" s="28"/>
      <c r="F3367" s="29"/>
      <c r="G3367" s="29"/>
      <c r="H3367" s="29"/>
      <c r="I3367" s="30"/>
    </row>
    <row r="3368" spans="1:31" ht="15.75" x14ac:dyDescent="0.25">
      <c r="A3368" s="5"/>
      <c r="B3368" s="3"/>
      <c r="C3368" s="3"/>
      <c r="D3368" s="3"/>
      <c r="E3368" s="3"/>
    </row>
    <row r="3369" spans="1:31" ht="15.75" x14ac:dyDescent="0.25">
      <c r="A3369" s="5" t="s">
        <v>6</v>
      </c>
      <c r="B3369" s="3"/>
      <c r="C3369" s="3"/>
      <c r="D3369" s="3"/>
      <c r="E3369" s="3"/>
    </row>
    <row r="3370" spans="1:31" ht="31.5" x14ac:dyDescent="0.25">
      <c r="A3370" s="13" t="s">
        <v>5</v>
      </c>
      <c r="B3370" s="24" t="s">
        <v>4</v>
      </c>
      <c r="C3370" s="24"/>
      <c r="D3370" s="24"/>
      <c r="E3370" s="31" t="s">
        <v>3</v>
      </c>
      <c r="F3370" s="31"/>
      <c r="G3370" s="31"/>
      <c r="H3370" s="31"/>
      <c r="I3370" s="31"/>
      <c r="J3370" s="24" t="s">
        <v>2</v>
      </c>
      <c r="K3370" s="24"/>
    </row>
    <row r="3371" spans="1:31" ht="15.75" x14ac:dyDescent="0.25">
      <c r="A3371" s="13" t="s">
        <v>1</v>
      </c>
      <c r="B3371" s="24"/>
      <c r="C3371" s="24"/>
      <c r="D3371" s="24"/>
      <c r="E3371" s="24"/>
      <c r="F3371" s="24"/>
      <c r="G3371" s="24"/>
      <c r="H3371" s="24"/>
      <c r="I3371" s="24"/>
      <c r="J3371" s="24"/>
      <c r="K3371" s="24"/>
    </row>
    <row r="3372" spans="1:31" ht="15.75" customHeight="1" x14ac:dyDescent="0.25">
      <c r="A3372" s="24" t="s">
        <v>0</v>
      </c>
      <c r="B3372" s="24"/>
      <c r="C3372" s="24"/>
      <c r="D3372" s="24"/>
      <c r="E3372" s="25"/>
      <c r="F3372" s="25"/>
      <c r="G3372" s="25"/>
      <c r="H3372" s="25"/>
      <c r="I3372" s="25"/>
      <c r="J3372" s="24"/>
      <c r="K3372" s="24"/>
    </row>
    <row r="3375" spans="1:31" x14ac:dyDescent="0.25">
      <c r="J3375" s="38" t="s">
        <v>52</v>
      </c>
      <c r="K3375" s="32" t="s">
        <v>51</v>
      </c>
      <c r="L3375" s="33"/>
      <c r="M3375" s="33"/>
      <c r="N3375" s="33"/>
      <c r="O3375" s="34"/>
      <c r="P3375" s="32" t="s">
        <v>64</v>
      </c>
      <c r="Q3375" s="33"/>
      <c r="R3375" s="33"/>
      <c r="S3375" s="33"/>
      <c r="T3375" s="34"/>
      <c r="U3375" s="32" t="s">
        <v>65</v>
      </c>
      <c r="V3375" s="33"/>
      <c r="W3375" s="33"/>
      <c r="X3375" s="33"/>
      <c r="Y3375" s="33"/>
      <c r="Z3375" s="34"/>
      <c r="AA3375" s="32" t="s">
        <v>66</v>
      </c>
      <c r="AB3375" s="33"/>
      <c r="AC3375" s="33"/>
      <c r="AD3375" s="33"/>
      <c r="AE3375" s="7"/>
    </row>
    <row r="3376" spans="1:31" x14ac:dyDescent="0.25">
      <c r="J3376" s="38"/>
      <c r="K3376" s="39" t="s">
        <v>50</v>
      </c>
      <c r="L3376" s="32" t="s">
        <v>49</v>
      </c>
      <c r="M3376" s="33"/>
      <c r="N3376" s="34"/>
      <c r="O3376" s="39" t="s">
        <v>67</v>
      </c>
      <c r="P3376" s="39" t="s">
        <v>50</v>
      </c>
      <c r="Q3376" s="32" t="s">
        <v>49</v>
      </c>
      <c r="R3376" s="33"/>
      <c r="S3376" s="34"/>
      <c r="T3376" s="39" t="s">
        <v>67</v>
      </c>
      <c r="U3376" s="39" t="s">
        <v>50</v>
      </c>
      <c r="V3376" s="38" t="s">
        <v>49</v>
      </c>
      <c r="W3376" s="38"/>
      <c r="X3376" s="38"/>
      <c r="Y3376" s="21" t="s">
        <v>67</v>
      </c>
      <c r="Z3376" s="21" t="s">
        <v>68</v>
      </c>
      <c r="AA3376" s="39" t="s">
        <v>50</v>
      </c>
      <c r="AB3376" s="32" t="s">
        <v>49</v>
      </c>
      <c r="AC3376" s="33"/>
      <c r="AD3376" s="34"/>
      <c r="AE3376" s="21" t="s">
        <v>68</v>
      </c>
    </row>
    <row r="3377" spans="1:31" ht="105" x14ac:dyDescent="0.25">
      <c r="J3377" s="38"/>
      <c r="K3377" s="40"/>
      <c r="L3377" s="21" t="s">
        <v>48</v>
      </c>
      <c r="M3377" s="21" t="s">
        <v>47</v>
      </c>
      <c r="N3377" s="21" t="s">
        <v>46</v>
      </c>
      <c r="O3377" s="40"/>
      <c r="P3377" s="40"/>
      <c r="Q3377" s="21" t="s">
        <v>48</v>
      </c>
      <c r="R3377" s="21" t="s">
        <v>47</v>
      </c>
      <c r="S3377" s="21" t="s">
        <v>46</v>
      </c>
      <c r="T3377" s="40"/>
      <c r="U3377" s="40"/>
      <c r="V3377" s="21" t="s">
        <v>69</v>
      </c>
      <c r="W3377" s="21" t="s">
        <v>47</v>
      </c>
      <c r="X3377" s="21" t="s">
        <v>46</v>
      </c>
      <c r="Y3377" s="21" t="s">
        <v>0</v>
      </c>
      <c r="Z3377" s="21" t="s">
        <v>70</v>
      </c>
      <c r="AA3377" s="40"/>
      <c r="AB3377" s="21" t="s">
        <v>71</v>
      </c>
      <c r="AC3377" s="21" t="s">
        <v>72</v>
      </c>
      <c r="AD3377" s="21" t="s">
        <v>73</v>
      </c>
      <c r="AE3377" s="21" t="s">
        <v>70</v>
      </c>
    </row>
    <row r="3378" spans="1:31" ht="18.75" x14ac:dyDescent="0.3">
      <c r="B3378" s="46" t="s">
        <v>83</v>
      </c>
      <c r="C3378" s="46"/>
      <c r="D3378" s="46"/>
      <c r="E3378" s="46"/>
      <c r="F3378" s="46"/>
      <c r="G3378" s="47"/>
      <c r="H3378" s="47"/>
      <c r="J3378" s="48">
        <f>E23+E53+E82+E111+E140+E169+E198+E227+E256+E285+E314+E343+E372+E401+E430+E459+E488+E517+E546+E575+E604+E633+E662+E691+E720+E749+E778+E807+E836+E865+E894+E923+E952+E981+E1010+E1039+E1068+E1097+E1126+E1155+E1184+E1213+E1242+E1271+E1300+E1329+E1358+E1387+E1416+E1445+E1474+E1503+E1532+E1561+E1590+E1619+E1648+E1677+E1706+E1735+E1764+E1793+E1822+E1851+E1880+E1909+E1938+E1967+E1996+E2025+E2054+E2083+E2112+E2141+E2170+E2199+E2228+E2257+E2286+E2315+E2344+E2373+E2402+E2431+E2460+E2489+E2518+E2547+E2576+E2605+E2634+E2663+E2692+E2721+E2750+E2779+E2808+E2837+E2866+E2895+E2924+E2953+E2982+E3011+E3040+E3069+E3098+E3127+E3156+E3185+E3214+E3243+E3272+E3301+E3330+E3359</f>
        <v>18396</v>
      </c>
      <c r="K3378" s="48">
        <f t="shared" ref="K3378:AE3378" si="816">F23+F53+F82+F111+F140+F169+F198+F227+F256+F285+F314+F343+F372+F401+F430+F459+F488+F517+F546+F575+F604+F633+F662+F691+F720+F749+F778+F807+F836+F865+F894+F923+F952+F981+F1010+F1039+F1068+F1097+F1126+F1155+F1184+F1213+F1242+F1271+F1300+F1329+F1358+F1387+F1416+F1445+F1474+F1503+F1532+F1561+F1590+F1619+F1648+F1677+F1706+F1735+F1764+F1793+F1822+F1851+F1880+F1909+F1938+F1967+F1996+F2025+F2054+F2083+F2112+F2141+F2170+F2199+F2228+F2257+F2286+F2315+F2344+F2373+F2402+F2431+F2460+F2489+F2518+F2547+F2576+F2605+F2634+F2663+F2692+F2721+F2750+F2779+F2808+F2837+F2866+F2895+F2924+F2953+F2982+F3011+F3040+F3069+F3098+F3127+F3156+F3185+F3214+F3243+F3272+F3301+F3330+F3359</f>
        <v>15700</v>
      </c>
      <c r="L3378" s="48">
        <f t="shared" si="816"/>
        <v>12587</v>
      </c>
      <c r="M3378" s="48">
        <f t="shared" si="816"/>
        <v>3078</v>
      </c>
      <c r="N3378" s="48">
        <f t="shared" si="816"/>
        <v>35</v>
      </c>
      <c r="O3378" s="48">
        <f t="shared" si="816"/>
        <v>12683</v>
      </c>
      <c r="P3378" s="48">
        <f t="shared" si="816"/>
        <v>45</v>
      </c>
      <c r="Q3378" s="48">
        <f t="shared" si="816"/>
        <v>32</v>
      </c>
      <c r="R3378" s="48">
        <f t="shared" si="816"/>
        <v>13</v>
      </c>
      <c r="S3378" s="48">
        <f t="shared" si="816"/>
        <v>0</v>
      </c>
      <c r="T3378" s="48">
        <f t="shared" si="816"/>
        <v>11</v>
      </c>
      <c r="U3378" s="48">
        <f t="shared" si="816"/>
        <v>1588</v>
      </c>
      <c r="V3378" s="48">
        <f t="shared" si="816"/>
        <v>407</v>
      </c>
      <c r="W3378" s="48">
        <f t="shared" si="816"/>
        <v>858</v>
      </c>
      <c r="X3378" s="48">
        <f t="shared" si="816"/>
        <v>323</v>
      </c>
      <c r="Y3378" s="48">
        <f t="shared" si="816"/>
        <v>1327</v>
      </c>
      <c r="Z3378" s="48">
        <f t="shared" si="816"/>
        <v>969</v>
      </c>
      <c r="AA3378" s="48">
        <f t="shared" si="816"/>
        <v>1063</v>
      </c>
      <c r="AB3378" s="48">
        <f t="shared" si="816"/>
        <v>338</v>
      </c>
      <c r="AC3378" s="48">
        <f>X23+X53+X82+X111+X140+X169+X198+X227+X256+X285+X314+X343+X372+X401+X430+X459+X488+X517+X546+X575+X604+X633+X662+X691+X720+X749+X778+X807+X836+X865+X894+X923+X952+X981+X1010+X1039+X1068+X1097+X1126+X1155+X1184+X1213+X1242+X1271+X1300+X1329+X1358+X1387+X1416+X1445+X1474+X1503+X1532+X1561+X1590+X1619+X1648+X1677+X1706+X1735+X1764+X1793+X1822+X1851+X1880+X1909+X1938+X1967+X1996+X2025+X2054+X2083+X2112+X2141+X2170+X2199+X2228+X2257+X2286+X2315+X2344+X2373+X2402+X2431+X2460+X2489+X2518+X2547+X2576+X2605+X2634+X2663+X2692+X2721+X2750+X2779+X2808+X2837+X2866+X2895+X2924+X2953+X2982+X3011+X3040+X3069+X3098+X3127+X3156+X3185+X3214+X3243+X3272+X3301+X3330+X3359</f>
        <v>609</v>
      </c>
      <c r="AD3378" s="48">
        <f t="shared" si="816"/>
        <v>116</v>
      </c>
      <c r="AE3378" s="48">
        <f t="shared" si="816"/>
        <v>3016</v>
      </c>
    </row>
    <row r="3382" spans="1:31" ht="18.75" x14ac:dyDescent="0.25">
      <c r="A3382" s="44" t="s">
        <v>57</v>
      </c>
      <c r="B3382" s="44"/>
      <c r="C3382" s="44"/>
      <c r="D3382" s="44"/>
      <c r="E3382" s="44"/>
      <c r="G3382" s="9"/>
      <c r="H3382" s="9"/>
      <c r="V3382" s="45" t="s">
        <v>58</v>
      </c>
      <c r="W3382" s="45"/>
      <c r="X3382" s="45"/>
      <c r="Y3382" s="45"/>
    </row>
    <row r="3383" spans="1:31" ht="18.75" x14ac:dyDescent="0.25">
      <c r="A3383" s="10"/>
      <c r="G3383" s="9"/>
      <c r="H3383" s="9"/>
      <c r="V3383" s="9"/>
    </row>
    <row r="3384" spans="1:31" ht="18.75" x14ac:dyDescent="0.25">
      <c r="A3384" s="44" t="s">
        <v>59</v>
      </c>
      <c r="B3384" s="44"/>
      <c r="C3384" s="44"/>
      <c r="D3384" s="44"/>
      <c r="G3384" s="9"/>
      <c r="H3384" s="9"/>
      <c r="V3384" s="45" t="s">
        <v>60</v>
      </c>
      <c r="W3384" s="45"/>
      <c r="X3384" s="45"/>
      <c r="Y3384" s="45"/>
    </row>
    <row r="3385" spans="1:31" ht="18.75" x14ac:dyDescent="0.25">
      <c r="A3385" s="44" t="s">
        <v>61</v>
      </c>
      <c r="B3385" s="44"/>
      <c r="C3385" s="44"/>
      <c r="D3385" s="44"/>
      <c r="G3385" s="9"/>
      <c r="H3385" s="9"/>
      <c r="V3385" s="45" t="s">
        <v>62</v>
      </c>
      <c r="W3385" s="45"/>
      <c r="X3385" s="45"/>
      <c r="Y3385" s="45"/>
    </row>
  </sheetData>
  <autoFilter ref="A5:S10"/>
  <mergeCells count="5595">
    <mergeCell ref="J3375:J3377"/>
    <mergeCell ref="K3375:O3375"/>
    <mergeCell ref="P3375:T3375"/>
    <mergeCell ref="U3375:Z3375"/>
    <mergeCell ref="AA3375:AD3375"/>
    <mergeCell ref="K3376:K3377"/>
    <mergeCell ref="L3376:N3376"/>
    <mergeCell ref="O3376:O3377"/>
    <mergeCell ref="P3376:P3377"/>
    <mergeCell ref="Q3376:S3376"/>
    <mergeCell ref="T3376:T3377"/>
    <mergeCell ref="U3376:U3377"/>
    <mergeCell ref="V3376:X3376"/>
    <mergeCell ref="AA3376:AA3377"/>
    <mergeCell ref="AB3376:AD3376"/>
    <mergeCell ref="B3365:D3365"/>
    <mergeCell ref="E3365:I3365"/>
    <mergeCell ref="B3366:D3366"/>
    <mergeCell ref="E3366:I3366"/>
    <mergeCell ref="A3367:D3367"/>
    <mergeCell ref="E3367:I3367"/>
    <mergeCell ref="B3370:D3370"/>
    <mergeCell ref="E3370:I3370"/>
    <mergeCell ref="J3370:K3370"/>
    <mergeCell ref="B3371:D3371"/>
    <mergeCell ref="E3371:I3371"/>
    <mergeCell ref="J3371:K3371"/>
    <mergeCell ref="A3372:D3372"/>
    <mergeCell ref="E3372:I3372"/>
    <mergeCell ref="J3372:K3372"/>
    <mergeCell ref="P3356:U3356"/>
    <mergeCell ref="V3356:Y3356"/>
    <mergeCell ref="F3357:F3358"/>
    <mergeCell ref="G3357:I3357"/>
    <mergeCell ref="J3357:J3358"/>
    <mergeCell ref="K3357:K3358"/>
    <mergeCell ref="L3357:N3357"/>
    <mergeCell ref="O3357:O3358"/>
    <mergeCell ref="P3357:P3358"/>
    <mergeCell ref="Q3357:S3357"/>
    <mergeCell ref="V3357:V3358"/>
    <mergeCell ref="W3357:Y3357"/>
    <mergeCell ref="B3359:D3359"/>
    <mergeCell ref="B3363:D3363"/>
    <mergeCell ref="E3363:I3363"/>
    <mergeCell ref="B3364:D3364"/>
    <mergeCell ref="E3364:I3364"/>
    <mergeCell ref="A3343:D3343"/>
    <mergeCell ref="E3343:I3343"/>
    <mergeCell ref="J3343:K3343"/>
    <mergeCell ref="A3347:N3347"/>
    <mergeCell ref="A3349:N3349"/>
    <mergeCell ref="A3351:G3351"/>
    <mergeCell ref="H3351:N3351"/>
    <mergeCell ref="A3352:G3352"/>
    <mergeCell ref="H3352:N3352"/>
    <mergeCell ref="A3353:G3353"/>
    <mergeCell ref="H3353:N3353"/>
    <mergeCell ref="A3354:N3354"/>
    <mergeCell ref="A3356:A3357"/>
    <mergeCell ref="B3356:B3357"/>
    <mergeCell ref="C3356:C3357"/>
    <mergeCell ref="D3356:D3357"/>
    <mergeCell ref="E3356:E3358"/>
    <mergeCell ref="F3356:J3356"/>
    <mergeCell ref="K3356:O3356"/>
    <mergeCell ref="B3330:D3330"/>
    <mergeCell ref="B3334:D3334"/>
    <mergeCell ref="E3334:I3334"/>
    <mergeCell ref="B3335:D3335"/>
    <mergeCell ref="E3335:I3335"/>
    <mergeCell ref="B3336:D3336"/>
    <mergeCell ref="E3336:I3336"/>
    <mergeCell ref="B3337:D3337"/>
    <mergeCell ref="E3337:I3337"/>
    <mergeCell ref="A3338:D3338"/>
    <mergeCell ref="E3338:I3338"/>
    <mergeCell ref="B3341:D3341"/>
    <mergeCell ref="E3341:I3341"/>
    <mergeCell ref="J3341:K3341"/>
    <mergeCell ref="B3342:D3342"/>
    <mergeCell ref="E3342:I3342"/>
    <mergeCell ref="J3342:K3342"/>
    <mergeCell ref="A3322:G3322"/>
    <mergeCell ref="H3322:N3322"/>
    <mergeCell ref="A3323:G3323"/>
    <mergeCell ref="H3323:N3323"/>
    <mergeCell ref="A3324:G3324"/>
    <mergeCell ref="H3324:N3324"/>
    <mergeCell ref="A3325:N3325"/>
    <mergeCell ref="A3327:A3328"/>
    <mergeCell ref="B3327:B3328"/>
    <mergeCell ref="C3327:C3328"/>
    <mergeCell ref="D3327:D3328"/>
    <mergeCell ref="E3327:E3329"/>
    <mergeCell ref="F3327:J3327"/>
    <mergeCell ref="K3327:O3327"/>
    <mergeCell ref="P3327:U3327"/>
    <mergeCell ref="V3327:Y3327"/>
    <mergeCell ref="F3328:F3329"/>
    <mergeCell ref="G3328:I3328"/>
    <mergeCell ref="J3328:J3329"/>
    <mergeCell ref="K3328:K3329"/>
    <mergeCell ref="L3328:N3328"/>
    <mergeCell ref="O3328:O3329"/>
    <mergeCell ref="P3328:P3329"/>
    <mergeCell ref="Q3328:S3328"/>
    <mergeCell ref="V3328:V3329"/>
    <mergeCell ref="W3328:Y3328"/>
    <mergeCell ref="B3307:D3307"/>
    <mergeCell ref="E3307:I3307"/>
    <mergeCell ref="B3308:D3308"/>
    <mergeCell ref="E3308:I3308"/>
    <mergeCell ref="A3309:D3309"/>
    <mergeCell ref="E3309:I3309"/>
    <mergeCell ref="B3312:D3312"/>
    <mergeCell ref="E3312:I3312"/>
    <mergeCell ref="J3312:K3312"/>
    <mergeCell ref="B3313:D3313"/>
    <mergeCell ref="E3313:I3313"/>
    <mergeCell ref="J3313:K3313"/>
    <mergeCell ref="A3314:D3314"/>
    <mergeCell ref="E3314:I3314"/>
    <mergeCell ref="J3314:K3314"/>
    <mergeCell ref="A3318:N3318"/>
    <mergeCell ref="A3320:N3320"/>
    <mergeCell ref="P3298:U3298"/>
    <mergeCell ref="V3298:Y3298"/>
    <mergeCell ref="F3299:F3300"/>
    <mergeCell ref="G3299:I3299"/>
    <mergeCell ref="J3299:J3300"/>
    <mergeCell ref="K3299:K3300"/>
    <mergeCell ref="L3299:N3299"/>
    <mergeCell ref="O3299:O3300"/>
    <mergeCell ref="P3299:P3300"/>
    <mergeCell ref="Q3299:S3299"/>
    <mergeCell ref="V3299:V3300"/>
    <mergeCell ref="W3299:Y3299"/>
    <mergeCell ref="B3301:D3301"/>
    <mergeCell ref="B3305:D3305"/>
    <mergeCell ref="E3305:I3305"/>
    <mergeCell ref="B3306:D3306"/>
    <mergeCell ref="E3306:I3306"/>
    <mergeCell ref="A3285:D3285"/>
    <mergeCell ref="E3285:I3285"/>
    <mergeCell ref="J3285:K3285"/>
    <mergeCell ref="A3289:N3289"/>
    <mergeCell ref="A3291:N3291"/>
    <mergeCell ref="A3293:G3293"/>
    <mergeCell ref="H3293:N3293"/>
    <mergeCell ref="A3294:G3294"/>
    <mergeCell ref="H3294:N3294"/>
    <mergeCell ref="A3295:G3295"/>
    <mergeCell ref="H3295:N3295"/>
    <mergeCell ref="A3296:N3296"/>
    <mergeCell ref="A3298:A3299"/>
    <mergeCell ref="B3298:B3299"/>
    <mergeCell ref="C3298:C3299"/>
    <mergeCell ref="D3298:D3299"/>
    <mergeCell ref="E3298:E3300"/>
    <mergeCell ref="F3298:J3298"/>
    <mergeCell ref="K3298:O3298"/>
    <mergeCell ref="B3272:D3272"/>
    <mergeCell ref="B3276:D3276"/>
    <mergeCell ref="E3276:I3276"/>
    <mergeCell ref="B3277:D3277"/>
    <mergeCell ref="E3277:I3277"/>
    <mergeCell ref="B3278:D3278"/>
    <mergeCell ref="E3278:I3278"/>
    <mergeCell ref="B3279:D3279"/>
    <mergeCell ref="E3279:I3279"/>
    <mergeCell ref="A3280:D3280"/>
    <mergeCell ref="E3280:I3280"/>
    <mergeCell ref="B3283:D3283"/>
    <mergeCell ref="E3283:I3283"/>
    <mergeCell ref="J3283:K3283"/>
    <mergeCell ref="B3284:D3284"/>
    <mergeCell ref="E3284:I3284"/>
    <mergeCell ref="J3284:K3284"/>
    <mergeCell ref="A3264:G3264"/>
    <mergeCell ref="H3264:N3264"/>
    <mergeCell ref="A3265:G3265"/>
    <mergeCell ref="H3265:N3265"/>
    <mergeCell ref="A3266:G3266"/>
    <mergeCell ref="H3266:N3266"/>
    <mergeCell ref="A3267:N3267"/>
    <mergeCell ref="A3269:A3270"/>
    <mergeCell ref="B3269:B3270"/>
    <mergeCell ref="C3269:C3270"/>
    <mergeCell ref="D3269:D3270"/>
    <mergeCell ref="E3269:E3271"/>
    <mergeCell ref="F3269:J3269"/>
    <mergeCell ref="K3269:O3269"/>
    <mergeCell ref="P3269:U3269"/>
    <mergeCell ref="V3269:Y3269"/>
    <mergeCell ref="F3270:F3271"/>
    <mergeCell ref="G3270:I3270"/>
    <mergeCell ref="J3270:J3271"/>
    <mergeCell ref="K3270:K3271"/>
    <mergeCell ref="L3270:N3270"/>
    <mergeCell ref="O3270:O3271"/>
    <mergeCell ref="P3270:P3271"/>
    <mergeCell ref="Q3270:S3270"/>
    <mergeCell ref="V3270:V3271"/>
    <mergeCell ref="W3270:Y3270"/>
    <mergeCell ref="B3249:D3249"/>
    <mergeCell ref="E3249:I3249"/>
    <mergeCell ref="B3250:D3250"/>
    <mergeCell ref="E3250:I3250"/>
    <mergeCell ref="A3251:D3251"/>
    <mergeCell ref="E3251:I3251"/>
    <mergeCell ref="B3254:D3254"/>
    <mergeCell ref="E3254:I3254"/>
    <mergeCell ref="J3254:K3254"/>
    <mergeCell ref="B3255:D3255"/>
    <mergeCell ref="E3255:I3255"/>
    <mergeCell ref="J3255:K3255"/>
    <mergeCell ref="A3256:D3256"/>
    <mergeCell ref="E3256:I3256"/>
    <mergeCell ref="J3256:K3256"/>
    <mergeCell ref="A3260:N3260"/>
    <mergeCell ref="A3262:N3262"/>
    <mergeCell ref="P3240:U3240"/>
    <mergeCell ref="V3240:Y3240"/>
    <mergeCell ref="F3241:F3242"/>
    <mergeCell ref="G3241:I3241"/>
    <mergeCell ref="J3241:J3242"/>
    <mergeCell ref="K3241:K3242"/>
    <mergeCell ref="L3241:N3241"/>
    <mergeCell ref="O3241:O3242"/>
    <mergeCell ref="P3241:P3242"/>
    <mergeCell ref="Q3241:S3241"/>
    <mergeCell ref="V3241:V3242"/>
    <mergeCell ref="W3241:Y3241"/>
    <mergeCell ref="B3243:D3243"/>
    <mergeCell ref="B3247:D3247"/>
    <mergeCell ref="E3247:I3247"/>
    <mergeCell ref="B3248:D3248"/>
    <mergeCell ref="E3248:I3248"/>
    <mergeCell ref="A3227:D3227"/>
    <mergeCell ref="E3227:I3227"/>
    <mergeCell ref="J3227:K3227"/>
    <mergeCell ref="A3231:N3231"/>
    <mergeCell ref="A3233:N3233"/>
    <mergeCell ref="A3235:G3235"/>
    <mergeCell ref="H3235:N3235"/>
    <mergeCell ref="A3236:G3236"/>
    <mergeCell ref="H3236:N3236"/>
    <mergeCell ref="A3237:G3237"/>
    <mergeCell ref="H3237:N3237"/>
    <mergeCell ref="A3238:N3238"/>
    <mergeCell ref="A3240:A3241"/>
    <mergeCell ref="B3240:B3241"/>
    <mergeCell ref="C3240:C3241"/>
    <mergeCell ref="D3240:D3241"/>
    <mergeCell ref="E3240:E3242"/>
    <mergeCell ref="F3240:J3240"/>
    <mergeCell ref="K3240:O3240"/>
    <mergeCell ref="B3214:D3214"/>
    <mergeCell ref="B3218:D3218"/>
    <mergeCell ref="E3218:I3218"/>
    <mergeCell ref="B3219:D3219"/>
    <mergeCell ref="E3219:I3219"/>
    <mergeCell ref="B3220:D3220"/>
    <mergeCell ref="E3220:I3220"/>
    <mergeCell ref="B3221:D3221"/>
    <mergeCell ref="E3221:I3221"/>
    <mergeCell ref="A3222:D3222"/>
    <mergeCell ref="E3222:I3222"/>
    <mergeCell ref="B3225:D3225"/>
    <mergeCell ref="E3225:I3225"/>
    <mergeCell ref="J3225:K3225"/>
    <mergeCell ref="B3226:D3226"/>
    <mergeCell ref="E3226:I3226"/>
    <mergeCell ref="J3226:K3226"/>
    <mergeCell ref="A3206:G3206"/>
    <mergeCell ref="H3206:N3206"/>
    <mergeCell ref="A3207:G3207"/>
    <mergeCell ref="H3207:N3207"/>
    <mergeCell ref="A3208:G3208"/>
    <mergeCell ref="H3208:N3208"/>
    <mergeCell ref="A3209:N3209"/>
    <mergeCell ref="A3211:A3212"/>
    <mergeCell ref="B3211:B3212"/>
    <mergeCell ref="C3211:C3212"/>
    <mergeCell ref="D3211:D3212"/>
    <mergeCell ref="E3211:E3213"/>
    <mergeCell ref="F3211:J3211"/>
    <mergeCell ref="K3211:O3211"/>
    <mergeCell ref="P3211:U3211"/>
    <mergeCell ref="V3211:Y3211"/>
    <mergeCell ref="F3212:F3213"/>
    <mergeCell ref="G3212:I3212"/>
    <mergeCell ref="J3212:J3213"/>
    <mergeCell ref="K3212:K3213"/>
    <mergeCell ref="L3212:N3212"/>
    <mergeCell ref="O3212:O3213"/>
    <mergeCell ref="P3212:P3213"/>
    <mergeCell ref="Q3212:S3212"/>
    <mergeCell ref="V3212:V3213"/>
    <mergeCell ref="W3212:Y3212"/>
    <mergeCell ref="B3191:D3191"/>
    <mergeCell ref="E3191:I3191"/>
    <mergeCell ref="B3192:D3192"/>
    <mergeCell ref="E3192:I3192"/>
    <mergeCell ref="A3193:D3193"/>
    <mergeCell ref="E3193:I3193"/>
    <mergeCell ref="B3196:D3196"/>
    <mergeCell ref="E3196:I3196"/>
    <mergeCell ref="J3196:K3196"/>
    <mergeCell ref="B3197:D3197"/>
    <mergeCell ref="E3197:I3197"/>
    <mergeCell ref="J3197:K3197"/>
    <mergeCell ref="A3198:D3198"/>
    <mergeCell ref="E3198:I3198"/>
    <mergeCell ref="J3198:K3198"/>
    <mergeCell ref="A3202:N3202"/>
    <mergeCell ref="A3204:N3204"/>
    <mergeCell ref="P3182:U3182"/>
    <mergeCell ref="V3182:Y3182"/>
    <mergeCell ref="F3183:F3184"/>
    <mergeCell ref="G3183:I3183"/>
    <mergeCell ref="J3183:J3184"/>
    <mergeCell ref="K3183:K3184"/>
    <mergeCell ref="L3183:N3183"/>
    <mergeCell ref="O3183:O3184"/>
    <mergeCell ref="P3183:P3184"/>
    <mergeCell ref="Q3183:S3183"/>
    <mergeCell ref="V3183:V3184"/>
    <mergeCell ref="W3183:Y3183"/>
    <mergeCell ref="B3185:D3185"/>
    <mergeCell ref="B3189:D3189"/>
    <mergeCell ref="E3189:I3189"/>
    <mergeCell ref="B3190:D3190"/>
    <mergeCell ref="E3190:I3190"/>
    <mergeCell ref="A3169:D3169"/>
    <mergeCell ref="E3169:I3169"/>
    <mergeCell ref="J3169:K3169"/>
    <mergeCell ref="A3173:N3173"/>
    <mergeCell ref="A3175:N3175"/>
    <mergeCell ref="A3177:G3177"/>
    <mergeCell ref="H3177:N3177"/>
    <mergeCell ref="A3178:G3178"/>
    <mergeCell ref="H3178:N3178"/>
    <mergeCell ref="A3179:G3179"/>
    <mergeCell ref="H3179:N3179"/>
    <mergeCell ref="A3180:N3180"/>
    <mergeCell ref="A3182:A3183"/>
    <mergeCell ref="B3182:B3183"/>
    <mergeCell ref="C3182:C3183"/>
    <mergeCell ref="D3182:D3183"/>
    <mergeCell ref="E3182:E3184"/>
    <mergeCell ref="F3182:J3182"/>
    <mergeCell ref="K3182:O3182"/>
    <mergeCell ref="B3156:D3156"/>
    <mergeCell ref="B3160:D3160"/>
    <mergeCell ref="E3160:I3160"/>
    <mergeCell ref="B3161:D3161"/>
    <mergeCell ref="E3161:I3161"/>
    <mergeCell ref="B3162:D3162"/>
    <mergeCell ref="E3162:I3162"/>
    <mergeCell ref="B3163:D3163"/>
    <mergeCell ref="E3163:I3163"/>
    <mergeCell ref="A3164:D3164"/>
    <mergeCell ref="E3164:I3164"/>
    <mergeCell ref="B3167:D3167"/>
    <mergeCell ref="E3167:I3167"/>
    <mergeCell ref="J3167:K3167"/>
    <mergeCell ref="B3168:D3168"/>
    <mergeCell ref="E3168:I3168"/>
    <mergeCell ref="J3168:K3168"/>
    <mergeCell ref="A3148:G3148"/>
    <mergeCell ref="H3148:N3148"/>
    <mergeCell ref="A3149:G3149"/>
    <mergeCell ref="H3149:N3149"/>
    <mergeCell ref="A3150:G3150"/>
    <mergeCell ref="H3150:N3150"/>
    <mergeCell ref="A3151:N3151"/>
    <mergeCell ref="A3153:A3154"/>
    <mergeCell ref="B3153:B3154"/>
    <mergeCell ref="C3153:C3154"/>
    <mergeCell ref="D3153:D3154"/>
    <mergeCell ref="E3153:E3155"/>
    <mergeCell ref="F3153:J3153"/>
    <mergeCell ref="K3153:O3153"/>
    <mergeCell ref="P3153:U3153"/>
    <mergeCell ref="V3153:Y3153"/>
    <mergeCell ref="F3154:F3155"/>
    <mergeCell ref="G3154:I3154"/>
    <mergeCell ref="J3154:J3155"/>
    <mergeCell ref="K3154:K3155"/>
    <mergeCell ref="L3154:N3154"/>
    <mergeCell ref="O3154:O3155"/>
    <mergeCell ref="P3154:P3155"/>
    <mergeCell ref="Q3154:S3154"/>
    <mergeCell ref="V3154:V3155"/>
    <mergeCell ref="W3154:Y3154"/>
    <mergeCell ref="B3133:D3133"/>
    <mergeCell ref="E3133:I3133"/>
    <mergeCell ref="B3134:D3134"/>
    <mergeCell ref="E3134:I3134"/>
    <mergeCell ref="A3135:D3135"/>
    <mergeCell ref="E3135:I3135"/>
    <mergeCell ref="B3138:D3138"/>
    <mergeCell ref="E3138:I3138"/>
    <mergeCell ref="J3138:K3138"/>
    <mergeCell ref="B3139:D3139"/>
    <mergeCell ref="E3139:I3139"/>
    <mergeCell ref="J3139:K3139"/>
    <mergeCell ref="A3140:D3140"/>
    <mergeCell ref="E3140:I3140"/>
    <mergeCell ref="J3140:K3140"/>
    <mergeCell ref="A3144:N3144"/>
    <mergeCell ref="A3146:N3146"/>
    <mergeCell ref="P3124:U3124"/>
    <mergeCell ref="V3124:Y3124"/>
    <mergeCell ref="F3125:F3126"/>
    <mergeCell ref="G3125:I3125"/>
    <mergeCell ref="J3125:J3126"/>
    <mergeCell ref="K3125:K3126"/>
    <mergeCell ref="L3125:N3125"/>
    <mergeCell ref="O3125:O3126"/>
    <mergeCell ref="P3125:P3126"/>
    <mergeCell ref="Q3125:S3125"/>
    <mergeCell ref="V3125:V3126"/>
    <mergeCell ref="W3125:Y3125"/>
    <mergeCell ref="B3127:D3127"/>
    <mergeCell ref="B3131:D3131"/>
    <mergeCell ref="E3131:I3131"/>
    <mergeCell ref="B3132:D3132"/>
    <mergeCell ref="E3132:I3132"/>
    <mergeCell ref="A3111:D3111"/>
    <mergeCell ref="E3111:I3111"/>
    <mergeCell ref="J3111:K3111"/>
    <mergeCell ref="A3115:N3115"/>
    <mergeCell ref="A3117:N3117"/>
    <mergeCell ref="A3119:G3119"/>
    <mergeCell ref="H3119:N3119"/>
    <mergeCell ref="A3120:G3120"/>
    <mergeCell ref="H3120:N3120"/>
    <mergeCell ref="A3121:G3121"/>
    <mergeCell ref="H3121:N3121"/>
    <mergeCell ref="A3122:N3122"/>
    <mergeCell ref="A3124:A3125"/>
    <mergeCell ref="B3124:B3125"/>
    <mergeCell ref="C3124:C3125"/>
    <mergeCell ref="D3124:D3125"/>
    <mergeCell ref="E3124:E3126"/>
    <mergeCell ref="F3124:J3124"/>
    <mergeCell ref="K3124:O3124"/>
    <mergeCell ref="B3098:D3098"/>
    <mergeCell ref="B3102:D3102"/>
    <mergeCell ref="E3102:I3102"/>
    <mergeCell ref="B3103:D3103"/>
    <mergeCell ref="E3103:I3103"/>
    <mergeCell ref="B3104:D3104"/>
    <mergeCell ref="E3104:I3104"/>
    <mergeCell ref="B3105:D3105"/>
    <mergeCell ref="E3105:I3105"/>
    <mergeCell ref="A3106:D3106"/>
    <mergeCell ref="E3106:I3106"/>
    <mergeCell ref="B3109:D3109"/>
    <mergeCell ref="E3109:I3109"/>
    <mergeCell ref="J3109:K3109"/>
    <mergeCell ref="B3110:D3110"/>
    <mergeCell ref="E3110:I3110"/>
    <mergeCell ref="J3110:K3110"/>
    <mergeCell ref="A3090:G3090"/>
    <mergeCell ref="H3090:N3090"/>
    <mergeCell ref="A3091:G3091"/>
    <mergeCell ref="H3091:N3091"/>
    <mergeCell ref="A3092:G3092"/>
    <mergeCell ref="H3092:N3092"/>
    <mergeCell ref="A3093:N3093"/>
    <mergeCell ref="A3095:A3096"/>
    <mergeCell ref="B3095:B3096"/>
    <mergeCell ref="C3095:C3096"/>
    <mergeCell ref="D3095:D3096"/>
    <mergeCell ref="E3095:E3097"/>
    <mergeCell ref="F3095:J3095"/>
    <mergeCell ref="K3095:O3095"/>
    <mergeCell ref="P3095:U3095"/>
    <mergeCell ref="V3095:Y3095"/>
    <mergeCell ref="F3096:F3097"/>
    <mergeCell ref="G3096:I3096"/>
    <mergeCell ref="J3096:J3097"/>
    <mergeCell ref="K3096:K3097"/>
    <mergeCell ref="L3096:N3096"/>
    <mergeCell ref="O3096:O3097"/>
    <mergeCell ref="P3096:P3097"/>
    <mergeCell ref="Q3096:S3096"/>
    <mergeCell ref="V3096:V3097"/>
    <mergeCell ref="W3096:Y3096"/>
    <mergeCell ref="B3075:D3075"/>
    <mergeCell ref="E3075:I3075"/>
    <mergeCell ref="B3076:D3076"/>
    <mergeCell ref="E3076:I3076"/>
    <mergeCell ref="A3077:D3077"/>
    <mergeCell ref="E3077:I3077"/>
    <mergeCell ref="B3080:D3080"/>
    <mergeCell ref="E3080:I3080"/>
    <mergeCell ref="J3080:K3080"/>
    <mergeCell ref="B3081:D3081"/>
    <mergeCell ref="E3081:I3081"/>
    <mergeCell ref="J3081:K3081"/>
    <mergeCell ref="A3082:D3082"/>
    <mergeCell ref="E3082:I3082"/>
    <mergeCell ref="J3082:K3082"/>
    <mergeCell ref="A3086:N3086"/>
    <mergeCell ref="A3088:N3088"/>
    <mergeCell ref="P3066:U3066"/>
    <mergeCell ref="V3066:Y3066"/>
    <mergeCell ref="F3067:F3068"/>
    <mergeCell ref="G3067:I3067"/>
    <mergeCell ref="J3067:J3068"/>
    <mergeCell ref="K3067:K3068"/>
    <mergeCell ref="L3067:N3067"/>
    <mergeCell ref="O3067:O3068"/>
    <mergeCell ref="P3067:P3068"/>
    <mergeCell ref="Q3067:S3067"/>
    <mergeCell ref="V3067:V3068"/>
    <mergeCell ref="W3067:Y3067"/>
    <mergeCell ref="B3069:D3069"/>
    <mergeCell ref="B3073:D3073"/>
    <mergeCell ref="E3073:I3073"/>
    <mergeCell ref="B3074:D3074"/>
    <mergeCell ref="E3074:I3074"/>
    <mergeCell ref="A3053:D3053"/>
    <mergeCell ref="E3053:I3053"/>
    <mergeCell ref="J3053:K3053"/>
    <mergeCell ref="A3057:N3057"/>
    <mergeCell ref="A3059:N3059"/>
    <mergeCell ref="A3061:G3061"/>
    <mergeCell ref="H3061:N3061"/>
    <mergeCell ref="A3062:G3062"/>
    <mergeCell ref="H3062:N3062"/>
    <mergeCell ref="A3063:G3063"/>
    <mergeCell ref="H3063:N3063"/>
    <mergeCell ref="A3064:N3064"/>
    <mergeCell ref="A3066:A3067"/>
    <mergeCell ref="B3066:B3067"/>
    <mergeCell ref="C3066:C3067"/>
    <mergeCell ref="D3066:D3067"/>
    <mergeCell ref="E3066:E3068"/>
    <mergeCell ref="F3066:J3066"/>
    <mergeCell ref="K3066:O3066"/>
    <mergeCell ref="B3040:D3040"/>
    <mergeCell ref="B3044:D3044"/>
    <mergeCell ref="E3044:I3044"/>
    <mergeCell ref="B3045:D3045"/>
    <mergeCell ref="E3045:I3045"/>
    <mergeCell ref="B3046:D3046"/>
    <mergeCell ref="E3046:I3046"/>
    <mergeCell ref="B3047:D3047"/>
    <mergeCell ref="E3047:I3047"/>
    <mergeCell ref="A3048:D3048"/>
    <mergeCell ref="E3048:I3048"/>
    <mergeCell ref="B3051:D3051"/>
    <mergeCell ref="E3051:I3051"/>
    <mergeCell ref="J3051:K3051"/>
    <mergeCell ref="B3052:D3052"/>
    <mergeCell ref="E3052:I3052"/>
    <mergeCell ref="J3052:K3052"/>
    <mergeCell ref="A3032:G3032"/>
    <mergeCell ref="H3032:N3032"/>
    <mergeCell ref="A3033:G3033"/>
    <mergeCell ref="H3033:N3033"/>
    <mergeCell ref="A3034:G3034"/>
    <mergeCell ref="H3034:N3034"/>
    <mergeCell ref="A3035:N3035"/>
    <mergeCell ref="A3037:A3038"/>
    <mergeCell ref="B3037:B3038"/>
    <mergeCell ref="C3037:C3038"/>
    <mergeCell ref="D3037:D3038"/>
    <mergeCell ref="E3037:E3039"/>
    <mergeCell ref="F3037:J3037"/>
    <mergeCell ref="K3037:O3037"/>
    <mergeCell ref="P3037:U3037"/>
    <mergeCell ref="V3037:Y3037"/>
    <mergeCell ref="F3038:F3039"/>
    <mergeCell ref="G3038:I3038"/>
    <mergeCell ref="J3038:J3039"/>
    <mergeCell ref="K3038:K3039"/>
    <mergeCell ref="L3038:N3038"/>
    <mergeCell ref="O3038:O3039"/>
    <mergeCell ref="P3038:P3039"/>
    <mergeCell ref="Q3038:S3038"/>
    <mergeCell ref="V3038:V3039"/>
    <mergeCell ref="W3038:Y3038"/>
    <mergeCell ref="B3017:D3017"/>
    <mergeCell ref="E3017:I3017"/>
    <mergeCell ref="B3018:D3018"/>
    <mergeCell ref="E3018:I3018"/>
    <mergeCell ref="A3019:D3019"/>
    <mergeCell ref="E3019:I3019"/>
    <mergeCell ref="B3022:D3022"/>
    <mergeCell ref="E3022:I3022"/>
    <mergeCell ref="J3022:K3022"/>
    <mergeCell ref="B3023:D3023"/>
    <mergeCell ref="E3023:I3023"/>
    <mergeCell ref="J3023:K3023"/>
    <mergeCell ref="A3024:D3024"/>
    <mergeCell ref="E3024:I3024"/>
    <mergeCell ref="J3024:K3024"/>
    <mergeCell ref="A3028:N3028"/>
    <mergeCell ref="A3030:N3030"/>
    <mergeCell ref="P3008:U3008"/>
    <mergeCell ref="V3008:Y3008"/>
    <mergeCell ref="F3009:F3010"/>
    <mergeCell ref="G3009:I3009"/>
    <mergeCell ref="J3009:J3010"/>
    <mergeCell ref="K3009:K3010"/>
    <mergeCell ref="L3009:N3009"/>
    <mergeCell ref="O3009:O3010"/>
    <mergeCell ref="P3009:P3010"/>
    <mergeCell ref="Q3009:S3009"/>
    <mergeCell ref="V3009:V3010"/>
    <mergeCell ref="W3009:Y3009"/>
    <mergeCell ref="B3011:D3011"/>
    <mergeCell ref="B3015:D3015"/>
    <mergeCell ref="E3015:I3015"/>
    <mergeCell ref="B3016:D3016"/>
    <mergeCell ref="E3016:I3016"/>
    <mergeCell ref="A2995:D2995"/>
    <mergeCell ref="E2995:I2995"/>
    <mergeCell ref="J2995:K2995"/>
    <mergeCell ref="A2999:N2999"/>
    <mergeCell ref="A3001:N3001"/>
    <mergeCell ref="A3003:G3003"/>
    <mergeCell ref="H3003:N3003"/>
    <mergeCell ref="A3004:G3004"/>
    <mergeCell ref="H3004:N3004"/>
    <mergeCell ref="A3005:G3005"/>
    <mergeCell ref="H3005:N3005"/>
    <mergeCell ref="A3006:N3006"/>
    <mergeCell ref="A3008:A3009"/>
    <mergeCell ref="B3008:B3009"/>
    <mergeCell ref="C3008:C3009"/>
    <mergeCell ref="D3008:D3009"/>
    <mergeCell ref="E3008:E3010"/>
    <mergeCell ref="F3008:J3008"/>
    <mergeCell ref="K3008:O3008"/>
    <mergeCell ref="B2982:D2982"/>
    <mergeCell ref="B2986:D2986"/>
    <mergeCell ref="E2986:I2986"/>
    <mergeCell ref="B2987:D2987"/>
    <mergeCell ref="E2987:I2987"/>
    <mergeCell ref="B2988:D2988"/>
    <mergeCell ref="E2988:I2988"/>
    <mergeCell ref="B2989:D2989"/>
    <mergeCell ref="E2989:I2989"/>
    <mergeCell ref="A2990:D2990"/>
    <mergeCell ref="E2990:I2990"/>
    <mergeCell ref="B2993:D2993"/>
    <mergeCell ref="E2993:I2993"/>
    <mergeCell ref="J2993:K2993"/>
    <mergeCell ref="B2994:D2994"/>
    <mergeCell ref="E2994:I2994"/>
    <mergeCell ref="J2994:K2994"/>
    <mergeCell ref="A2974:G2974"/>
    <mergeCell ref="H2974:N2974"/>
    <mergeCell ref="A2975:G2975"/>
    <mergeCell ref="H2975:N2975"/>
    <mergeCell ref="A2976:G2976"/>
    <mergeCell ref="H2976:N2976"/>
    <mergeCell ref="A2977:N2977"/>
    <mergeCell ref="A2979:A2980"/>
    <mergeCell ref="B2979:B2980"/>
    <mergeCell ref="C2979:C2980"/>
    <mergeCell ref="D2979:D2980"/>
    <mergeCell ref="E2979:E2981"/>
    <mergeCell ref="F2979:J2979"/>
    <mergeCell ref="K2979:O2979"/>
    <mergeCell ref="P2979:U2979"/>
    <mergeCell ref="V2979:Y2979"/>
    <mergeCell ref="F2980:F2981"/>
    <mergeCell ref="G2980:I2980"/>
    <mergeCell ref="J2980:J2981"/>
    <mergeCell ref="K2980:K2981"/>
    <mergeCell ref="L2980:N2980"/>
    <mergeCell ref="O2980:O2981"/>
    <mergeCell ref="P2980:P2981"/>
    <mergeCell ref="Q2980:S2980"/>
    <mergeCell ref="V2980:V2981"/>
    <mergeCell ref="W2980:Y2980"/>
    <mergeCell ref="B2959:D2959"/>
    <mergeCell ref="E2959:I2959"/>
    <mergeCell ref="B2960:D2960"/>
    <mergeCell ref="E2960:I2960"/>
    <mergeCell ref="A2961:D2961"/>
    <mergeCell ref="E2961:I2961"/>
    <mergeCell ref="B2964:D2964"/>
    <mergeCell ref="E2964:I2964"/>
    <mergeCell ref="J2964:K2964"/>
    <mergeCell ref="B2965:D2965"/>
    <mergeCell ref="E2965:I2965"/>
    <mergeCell ref="J2965:K2965"/>
    <mergeCell ref="A2966:D2966"/>
    <mergeCell ref="E2966:I2966"/>
    <mergeCell ref="J2966:K2966"/>
    <mergeCell ref="A2970:N2970"/>
    <mergeCell ref="A2972:N2972"/>
    <mergeCell ref="P2950:U2950"/>
    <mergeCell ref="V2950:Y2950"/>
    <mergeCell ref="F2951:F2952"/>
    <mergeCell ref="G2951:I2951"/>
    <mergeCell ref="J2951:J2952"/>
    <mergeCell ref="K2951:K2952"/>
    <mergeCell ref="L2951:N2951"/>
    <mergeCell ref="O2951:O2952"/>
    <mergeCell ref="P2951:P2952"/>
    <mergeCell ref="Q2951:S2951"/>
    <mergeCell ref="V2951:V2952"/>
    <mergeCell ref="W2951:Y2951"/>
    <mergeCell ref="B2953:D2953"/>
    <mergeCell ref="B2957:D2957"/>
    <mergeCell ref="E2957:I2957"/>
    <mergeCell ref="B2958:D2958"/>
    <mergeCell ref="E2958:I2958"/>
    <mergeCell ref="A2937:D2937"/>
    <mergeCell ref="E2937:I2937"/>
    <mergeCell ref="J2937:K2937"/>
    <mergeCell ref="A2941:N2941"/>
    <mergeCell ref="A2943:N2943"/>
    <mergeCell ref="A2945:G2945"/>
    <mergeCell ref="H2945:N2945"/>
    <mergeCell ref="A2946:G2946"/>
    <mergeCell ref="H2946:N2946"/>
    <mergeCell ref="A2947:G2947"/>
    <mergeCell ref="H2947:N2947"/>
    <mergeCell ref="A2948:N2948"/>
    <mergeCell ref="A2950:A2951"/>
    <mergeCell ref="B2950:B2951"/>
    <mergeCell ref="C2950:C2951"/>
    <mergeCell ref="D2950:D2951"/>
    <mergeCell ref="E2950:E2952"/>
    <mergeCell ref="F2950:J2950"/>
    <mergeCell ref="K2950:O2950"/>
    <mergeCell ref="B2924:D2924"/>
    <mergeCell ref="B2928:D2928"/>
    <mergeCell ref="E2928:I2928"/>
    <mergeCell ref="B2929:D2929"/>
    <mergeCell ref="E2929:I2929"/>
    <mergeCell ref="B2930:D2930"/>
    <mergeCell ref="E2930:I2930"/>
    <mergeCell ref="B2931:D2931"/>
    <mergeCell ref="E2931:I2931"/>
    <mergeCell ref="A2932:D2932"/>
    <mergeCell ref="E2932:I2932"/>
    <mergeCell ref="B2935:D2935"/>
    <mergeCell ref="E2935:I2935"/>
    <mergeCell ref="J2935:K2935"/>
    <mergeCell ref="B2936:D2936"/>
    <mergeCell ref="E2936:I2936"/>
    <mergeCell ref="J2936:K2936"/>
    <mergeCell ref="A2916:G2916"/>
    <mergeCell ref="H2916:N2916"/>
    <mergeCell ref="A2917:G2917"/>
    <mergeCell ref="H2917:N2917"/>
    <mergeCell ref="A2918:G2918"/>
    <mergeCell ref="H2918:N2918"/>
    <mergeCell ref="A2919:N2919"/>
    <mergeCell ref="A2921:A2922"/>
    <mergeCell ref="B2921:B2922"/>
    <mergeCell ref="C2921:C2922"/>
    <mergeCell ref="D2921:D2922"/>
    <mergeCell ref="E2921:E2923"/>
    <mergeCell ref="F2921:J2921"/>
    <mergeCell ref="K2921:O2921"/>
    <mergeCell ref="P2921:U2921"/>
    <mergeCell ref="V2921:Y2921"/>
    <mergeCell ref="F2922:F2923"/>
    <mergeCell ref="G2922:I2922"/>
    <mergeCell ref="J2922:J2923"/>
    <mergeCell ref="K2922:K2923"/>
    <mergeCell ref="L2922:N2922"/>
    <mergeCell ref="O2922:O2923"/>
    <mergeCell ref="P2922:P2923"/>
    <mergeCell ref="Q2922:S2922"/>
    <mergeCell ref="V2922:V2923"/>
    <mergeCell ref="W2922:Y2922"/>
    <mergeCell ref="B2901:D2901"/>
    <mergeCell ref="E2901:I2901"/>
    <mergeCell ref="B2902:D2902"/>
    <mergeCell ref="E2902:I2902"/>
    <mergeCell ref="A2903:D2903"/>
    <mergeCell ref="E2903:I2903"/>
    <mergeCell ref="B2906:D2906"/>
    <mergeCell ref="E2906:I2906"/>
    <mergeCell ref="J2906:K2906"/>
    <mergeCell ref="B2907:D2907"/>
    <mergeCell ref="E2907:I2907"/>
    <mergeCell ref="J2907:K2907"/>
    <mergeCell ref="A2908:D2908"/>
    <mergeCell ref="E2908:I2908"/>
    <mergeCell ref="J2908:K2908"/>
    <mergeCell ref="A2912:N2912"/>
    <mergeCell ref="A2914:N2914"/>
    <mergeCell ref="P2892:U2892"/>
    <mergeCell ref="V2892:Y2892"/>
    <mergeCell ref="F2893:F2894"/>
    <mergeCell ref="G2893:I2893"/>
    <mergeCell ref="J2893:J2894"/>
    <mergeCell ref="K2893:K2894"/>
    <mergeCell ref="L2893:N2893"/>
    <mergeCell ref="O2893:O2894"/>
    <mergeCell ref="P2893:P2894"/>
    <mergeCell ref="Q2893:S2893"/>
    <mergeCell ref="V2893:V2894"/>
    <mergeCell ref="W2893:Y2893"/>
    <mergeCell ref="B2895:D2895"/>
    <mergeCell ref="B2899:D2899"/>
    <mergeCell ref="E2899:I2899"/>
    <mergeCell ref="B2900:D2900"/>
    <mergeCell ref="E2900:I2900"/>
    <mergeCell ref="A2883:N2883"/>
    <mergeCell ref="A2885:N2885"/>
    <mergeCell ref="A2887:G2887"/>
    <mergeCell ref="H2887:N2887"/>
    <mergeCell ref="A2888:G2888"/>
    <mergeCell ref="H2888:N2888"/>
    <mergeCell ref="A2889:G2889"/>
    <mergeCell ref="H2889:N2889"/>
    <mergeCell ref="A2890:N2890"/>
    <mergeCell ref="A2892:A2893"/>
    <mergeCell ref="B2892:B2893"/>
    <mergeCell ref="C2892:C2893"/>
    <mergeCell ref="D2892:D2893"/>
    <mergeCell ref="E2892:E2894"/>
    <mergeCell ref="F2892:J2892"/>
    <mergeCell ref="K2892:O2892"/>
    <mergeCell ref="A2879:D2879"/>
    <mergeCell ref="E2879:I2879"/>
    <mergeCell ref="J2879:K2879"/>
    <mergeCell ref="B2866:D2866"/>
    <mergeCell ref="B2870:D2870"/>
    <mergeCell ref="E2870:I2870"/>
    <mergeCell ref="B2871:D2871"/>
    <mergeCell ref="E2871:I2871"/>
    <mergeCell ref="B2872:D2872"/>
    <mergeCell ref="E2872:I2872"/>
    <mergeCell ref="B2873:D2873"/>
    <mergeCell ref="E2873:I2873"/>
    <mergeCell ref="A2874:D2874"/>
    <mergeCell ref="E2874:I2874"/>
    <mergeCell ref="B2877:D2877"/>
    <mergeCell ref="E2877:I2877"/>
    <mergeCell ref="J2877:K2877"/>
    <mergeCell ref="B2878:D2878"/>
    <mergeCell ref="E2878:I2878"/>
    <mergeCell ref="J2878:K2878"/>
    <mergeCell ref="A2858:G2858"/>
    <mergeCell ref="H2858:N2858"/>
    <mergeCell ref="A2859:G2859"/>
    <mergeCell ref="H2859:N2859"/>
    <mergeCell ref="A2860:G2860"/>
    <mergeCell ref="H2860:N2860"/>
    <mergeCell ref="A2861:N2861"/>
    <mergeCell ref="A2863:A2864"/>
    <mergeCell ref="B2863:B2864"/>
    <mergeCell ref="C2863:C2864"/>
    <mergeCell ref="D2863:D2864"/>
    <mergeCell ref="E2863:E2865"/>
    <mergeCell ref="F2863:J2863"/>
    <mergeCell ref="K2863:O2863"/>
    <mergeCell ref="P2863:U2863"/>
    <mergeCell ref="V2863:Y2863"/>
    <mergeCell ref="F2864:F2865"/>
    <mergeCell ref="G2864:I2864"/>
    <mergeCell ref="J2864:J2865"/>
    <mergeCell ref="K2864:K2865"/>
    <mergeCell ref="L2864:N2864"/>
    <mergeCell ref="O2864:O2865"/>
    <mergeCell ref="P2864:P2865"/>
    <mergeCell ref="Q2864:S2864"/>
    <mergeCell ref="V2864:V2865"/>
    <mergeCell ref="W2864:Y2864"/>
    <mergeCell ref="B2843:D2843"/>
    <mergeCell ref="E2843:I2843"/>
    <mergeCell ref="B2844:D2844"/>
    <mergeCell ref="E2844:I2844"/>
    <mergeCell ref="A2845:D2845"/>
    <mergeCell ref="E2845:I2845"/>
    <mergeCell ref="B2848:D2848"/>
    <mergeCell ref="E2848:I2848"/>
    <mergeCell ref="J2848:K2848"/>
    <mergeCell ref="B2849:D2849"/>
    <mergeCell ref="E2849:I2849"/>
    <mergeCell ref="J2849:K2849"/>
    <mergeCell ref="A2850:D2850"/>
    <mergeCell ref="E2850:I2850"/>
    <mergeCell ref="J2850:K2850"/>
    <mergeCell ref="A2854:N2854"/>
    <mergeCell ref="A2856:N2856"/>
    <mergeCell ref="P2834:U2834"/>
    <mergeCell ref="V2834:Y2834"/>
    <mergeCell ref="F2835:F2836"/>
    <mergeCell ref="G2835:I2835"/>
    <mergeCell ref="J2835:J2836"/>
    <mergeCell ref="K2835:K2836"/>
    <mergeCell ref="L2835:N2835"/>
    <mergeCell ref="O2835:O2836"/>
    <mergeCell ref="P2835:P2836"/>
    <mergeCell ref="Q2835:S2835"/>
    <mergeCell ref="V2835:V2836"/>
    <mergeCell ref="W2835:Y2835"/>
    <mergeCell ref="B2837:D2837"/>
    <mergeCell ref="B2841:D2841"/>
    <mergeCell ref="E2841:I2841"/>
    <mergeCell ref="B2842:D2842"/>
    <mergeCell ref="E2842:I2842"/>
    <mergeCell ref="A2821:D2821"/>
    <mergeCell ref="E2821:I2821"/>
    <mergeCell ref="J2821:K2821"/>
    <mergeCell ref="A2825:N2825"/>
    <mergeCell ref="A2827:N2827"/>
    <mergeCell ref="A2829:G2829"/>
    <mergeCell ref="H2829:N2829"/>
    <mergeCell ref="A2830:G2830"/>
    <mergeCell ref="H2830:N2830"/>
    <mergeCell ref="A2831:G2831"/>
    <mergeCell ref="H2831:N2831"/>
    <mergeCell ref="A2832:N2832"/>
    <mergeCell ref="A2834:A2835"/>
    <mergeCell ref="B2834:B2835"/>
    <mergeCell ref="C2834:C2835"/>
    <mergeCell ref="D2834:D2835"/>
    <mergeCell ref="E2834:E2836"/>
    <mergeCell ref="F2834:J2834"/>
    <mergeCell ref="K2834:O2834"/>
    <mergeCell ref="B2808:D2808"/>
    <mergeCell ref="B2812:D2812"/>
    <mergeCell ref="E2812:I2812"/>
    <mergeCell ref="B2813:D2813"/>
    <mergeCell ref="E2813:I2813"/>
    <mergeCell ref="B2814:D2814"/>
    <mergeCell ref="E2814:I2814"/>
    <mergeCell ref="B2815:D2815"/>
    <mergeCell ref="E2815:I2815"/>
    <mergeCell ref="A2816:D2816"/>
    <mergeCell ref="E2816:I2816"/>
    <mergeCell ref="B2819:D2819"/>
    <mergeCell ref="E2819:I2819"/>
    <mergeCell ref="J2819:K2819"/>
    <mergeCell ref="B2820:D2820"/>
    <mergeCell ref="E2820:I2820"/>
    <mergeCell ref="J2820:K2820"/>
    <mergeCell ref="A2800:G2800"/>
    <mergeCell ref="H2800:N2800"/>
    <mergeCell ref="A2801:G2801"/>
    <mergeCell ref="H2801:N2801"/>
    <mergeCell ref="A2802:G2802"/>
    <mergeCell ref="H2802:N2802"/>
    <mergeCell ref="A2803:N2803"/>
    <mergeCell ref="A2805:A2806"/>
    <mergeCell ref="B2805:B2806"/>
    <mergeCell ref="C2805:C2806"/>
    <mergeCell ref="D2805:D2806"/>
    <mergeCell ref="E2805:E2807"/>
    <mergeCell ref="F2805:J2805"/>
    <mergeCell ref="K2805:O2805"/>
    <mergeCell ref="P2805:U2805"/>
    <mergeCell ref="V2805:Y2805"/>
    <mergeCell ref="F2806:F2807"/>
    <mergeCell ref="G2806:I2806"/>
    <mergeCell ref="J2806:J2807"/>
    <mergeCell ref="K2806:K2807"/>
    <mergeCell ref="L2806:N2806"/>
    <mergeCell ref="O2806:O2807"/>
    <mergeCell ref="P2806:P2807"/>
    <mergeCell ref="Q2806:S2806"/>
    <mergeCell ref="V2806:V2807"/>
    <mergeCell ref="W2806:Y2806"/>
    <mergeCell ref="A2796:N2796"/>
    <mergeCell ref="A2798:N2798"/>
    <mergeCell ref="A2792:D2792"/>
    <mergeCell ref="E2792:I2792"/>
    <mergeCell ref="J2792:K2792"/>
    <mergeCell ref="B2779:D2779"/>
    <mergeCell ref="B2783:D2783"/>
    <mergeCell ref="E2783:I2783"/>
    <mergeCell ref="B2784:D2784"/>
    <mergeCell ref="E2784:I2784"/>
    <mergeCell ref="B2785:D2785"/>
    <mergeCell ref="E2785:I2785"/>
    <mergeCell ref="B2786:D2786"/>
    <mergeCell ref="E2786:I2786"/>
    <mergeCell ref="A2787:D2787"/>
    <mergeCell ref="E2787:I2787"/>
    <mergeCell ref="B2790:D2790"/>
    <mergeCell ref="E2790:I2790"/>
    <mergeCell ref="J2790:K2790"/>
    <mergeCell ref="B2791:D2791"/>
    <mergeCell ref="E2791:I2791"/>
    <mergeCell ref="J2791:K2791"/>
    <mergeCell ref="A2771:G2771"/>
    <mergeCell ref="H2771:N2771"/>
    <mergeCell ref="A2772:G2772"/>
    <mergeCell ref="H2772:N2772"/>
    <mergeCell ref="A2773:G2773"/>
    <mergeCell ref="H2773:N2773"/>
    <mergeCell ref="A2774:N2774"/>
    <mergeCell ref="A2776:A2777"/>
    <mergeCell ref="B2776:B2777"/>
    <mergeCell ref="C2776:C2777"/>
    <mergeCell ref="D2776:D2777"/>
    <mergeCell ref="E2776:E2778"/>
    <mergeCell ref="F2776:J2776"/>
    <mergeCell ref="K2776:O2776"/>
    <mergeCell ref="P2776:U2776"/>
    <mergeCell ref="V2776:Y2776"/>
    <mergeCell ref="F2777:F2778"/>
    <mergeCell ref="G2777:I2777"/>
    <mergeCell ref="J2777:J2778"/>
    <mergeCell ref="K2777:K2778"/>
    <mergeCell ref="L2777:N2777"/>
    <mergeCell ref="O2777:O2778"/>
    <mergeCell ref="P2777:P2778"/>
    <mergeCell ref="Q2777:S2777"/>
    <mergeCell ref="V2777:V2778"/>
    <mergeCell ref="W2777:Y2777"/>
    <mergeCell ref="B2756:D2756"/>
    <mergeCell ref="E2756:I2756"/>
    <mergeCell ref="B2757:D2757"/>
    <mergeCell ref="E2757:I2757"/>
    <mergeCell ref="A2758:D2758"/>
    <mergeCell ref="E2758:I2758"/>
    <mergeCell ref="B2761:D2761"/>
    <mergeCell ref="E2761:I2761"/>
    <mergeCell ref="J2761:K2761"/>
    <mergeCell ref="B2762:D2762"/>
    <mergeCell ref="E2762:I2762"/>
    <mergeCell ref="J2762:K2762"/>
    <mergeCell ref="A2763:D2763"/>
    <mergeCell ref="E2763:I2763"/>
    <mergeCell ref="J2763:K2763"/>
    <mergeCell ref="A2767:N2767"/>
    <mergeCell ref="A2769:N2769"/>
    <mergeCell ref="P2747:U2747"/>
    <mergeCell ref="V2747:Y2747"/>
    <mergeCell ref="F2748:F2749"/>
    <mergeCell ref="G2748:I2748"/>
    <mergeCell ref="J2748:J2749"/>
    <mergeCell ref="K2748:K2749"/>
    <mergeCell ref="L2748:N2748"/>
    <mergeCell ref="O2748:O2749"/>
    <mergeCell ref="P2748:P2749"/>
    <mergeCell ref="Q2748:S2748"/>
    <mergeCell ref="V2748:V2749"/>
    <mergeCell ref="W2748:Y2748"/>
    <mergeCell ref="B2750:D2750"/>
    <mergeCell ref="B2754:D2754"/>
    <mergeCell ref="E2754:I2754"/>
    <mergeCell ref="B2755:D2755"/>
    <mergeCell ref="E2755:I2755"/>
    <mergeCell ref="A2734:D2734"/>
    <mergeCell ref="E2734:I2734"/>
    <mergeCell ref="J2734:K2734"/>
    <mergeCell ref="A2738:N2738"/>
    <mergeCell ref="A2740:N2740"/>
    <mergeCell ref="A2742:G2742"/>
    <mergeCell ref="H2742:N2742"/>
    <mergeCell ref="A2743:G2743"/>
    <mergeCell ref="H2743:N2743"/>
    <mergeCell ref="A2744:G2744"/>
    <mergeCell ref="H2744:N2744"/>
    <mergeCell ref="A2745:N2745"/>
    <mergeCell ref="A2747:A2748"/>
    <mergeCell ref="B2747:B2748"/>
    <mergeCell ref="C2747:C2748"/>
    <mergeCell ref="D2747:D2748"/>
    <mergeCell ref="E2747:E2749"/>
    <mergeCell ref="F2747:J2747"/>
    <mergeCell ref="K2747:O2747"/>
    <mergeCell ref="B2721:D2721"/>
    <mergeCell ref="B2725:D2725"/>
    <mergeCell ref="E2725:I2725"/>
    <mergeCell ref="B2726:D2726"/>
    <mergeCell ref="E2726:I2726"/>
    <mergeCell ref="B2727:D2727"/>
    <mergeCell ref="E2727:I2727"/>
    <mergeCell ref="B2728:D2728"/>
    <mergeCell ref="E2728:I2728"/>
    <mergeCell ref="A2729:D2729"/>
    <mergeCell ref="E2729:I2729"/>
    <mergeCell ref="B2732:D2732"/>
    <mergeCell ref="E2732:I2732"/>
    <mergeCell ref="J2732:K2732"/>
    <mergeCell ref="B2733:D2733"/>
    <mergeCell ref="E2733:I2733"/>
    <mergeCell ref="J2733:K2733"/>
    <mergeCell ref="A2713:G2713"/>
    <mergeCell ref="H2713:N2713"/>
    <mergeCell ref="A2714:G2714"/>
    <mergeCell ref="H2714:N2714"/>
    <mergeCell ref="A2715:G2715"/>
    <mergeCell ref="H2715:N2715"/>
    <mergeCell ref="A2716:N2716"/>
    <mergeCell ref="A2718:A2719"/>
    <mergeCell ref="B2718:B2719"/>
    <mergeCell ref="C2718:C2719"/>
    <mergeCell ref="D2718:D2719"/>
    <mergeCell ref="E2718:E2720"/>
    <mergeCell ref="F2718:J2718"/>
    <mergeCell ref="K2718:O2718"/>
    <mergeCell ref="P2718:U2718"/>
    <mergeCell ref="V2718:Y2718"/>
    <mergeCell ref="F2719:F2720"/>
    <mergeCell ref="G2719:I2719"/>
    <mergeCell ref="J2719:J2720"/>
    <mergeCell ref="K2719:K2720"/>
    <mergeCell ref="L2719:N2719"/>
    <mergeCell ref="O2719:O2720"/>
    <mergeCell ref="P2719:P2720"/>
    <mergeCell ref="Q2719:S2719"/>
    <mergeCell ref="V2719:V2720"/>
    <mergeCell ref="W2719:Y2719"/>
    <mergeCell ref="A2709:N2709"/>
    <mergeCell ref="A2711:N2711"/>
    <mergeCell ref="A2705:D2705"/>
    <mergeCell ref="E2705:I2705"/>
    <mergeCell ref="J2705:K2705"/>
    <mergeCell ref="B2692:D2692"/>
    <mergeCell ref="B2696:D2696"/>
    <mergeCell ref="E2696:I2696"/>
    <mergeCell ref="B2697:D2697"/>
    <mergeCell ref="E2697:I2697"/>
    <mergeCell ref="B2698:D2698"/>
    <mergeCell ref="E2698:I2698"/>
    <mergeCell ref="B2699:D2699"/>
    <mergeCell ref="E2699:I2699"/>
    <mergeCell ref="A2700:D2700"/>
    <mergeCell ref="E2700:I2700"/>
    <mergeCell ref="B2703:D2703"/>
    <mergeCell ref="E2703:I2703"/>
    <mergeCell ref="J2703:K2703"/>
    <mergeCell ref="B2704:D2704"/>
    <mergeCell ref="E2704:I2704"/>
    <mergeCell ref="J2704:K2704"/>
    <mergeCell ref="A2684:G2684"/>
    <mergeCell ref="H2684:N2684"/>
    <mergeCell ref="A2685:G2685"/>
    <mergeCell ref="H2685:N2685"/>
    <mergeCell ref="A2686:G2686"/>
    <mergeCell ref="H2686:N2686"/>
    <mergeCell ref="A2687:N2687"/>
    <mergeCell ref="A2689:A2690"/>
    <mergeCell ref="B2689:B2690"/>
    <mergeCell ref="C2689:C2690"/>
    <mergeCell ref="D2689:D2690"/>
    <mergeCell ref="E2689:E2691"/>
    <mergeCell ref="F2689:J2689"/>
    <mergeCell ref="K2689:O2689"/>
    <mergeCell ref="P2689:U2689"/>
    <mergeCell ref="V2689:Y2689"/>
    <mergeCell ref="F2690:F2691"/>
    <mergeCell ref="G2690:I2690"/>
    <mergeCell ref="J2690:J2691"/>
    <mergeCell ref="K2690:K2691"/>
    <mergeCell ref="L2690:N2690"/>
    <mergeCell ref="O2690:O2691"/>
    <mergeCell ref="P2690:P2691"/>
    <mergeCell ref="Q2690:S2690"/>
    <mergeCell ref="V2690:V2691"/>
    <mergeCell ref="W2690:Y2690"/>
    <mergeCell ref="B2669:D2669"/>
    <mergeCell ref="E2669:I2669"/>
    <mergeCell ref="B2670:D2670"/>
    <mergeCell ref="E2670:I2670"/>
    <mergeCell ref="A2671:D2671"/>
    <mergeCell ref="E2671:I2671"/>
    <mergeCell ref="B2674:D2674"/>
    <mergeCell ref="E2674:I2674"/>
    <mergeCell ref="J2674:K2674"/>
    <mergeCell ref="B2675:D2675"/>
    <mergeCell ref="E2675:I2675"/>
    <mergeCell ref="J2675:K2675"/>
    <mergeCell ref="A2676:D2676"/>
    <mergeCell ref="E2676:I2676"/>
    <mergeCell ref="J2676:K2676"/>
    <mergeCell ref="A2680:N2680"/>
    <mergeCell ref="A2682:N2682"/>
    <mergeCell ref="P2660:U2660"/>
    <mergeCell ref="V2660:Z2660"/>
    <mergeCell ref="F2661:F2662"/>
    <mergeCell ref="G2661:I2661"/>
    <mergeCell ref="J2661:J2662"/>
    <mergeCell ref="K2661:K2662"/>
    <mergeCell ref="L2661:N2661"/>
    <mergeCell ref="O2661:O2662"/>
    <mergeCell ref="P2661:P2662"/>
    <mergeCell ref="Q2661:S2661"/>
    <mergeCell ref="V2661:V2662"/>
    <mergeCell ref="W2661:Y2661"/>
    <mergeCell ref="B2663:D2663"/>
    <mergeCell ref="B2667:D2667"/>
    <mergeCell ref="E2667:I2667"/>
    <mergeCell ref="B2668:D2668"/>
    <mergeCell ref="E2668:I2668"/>
    <mergeCell ref="A2647:D2647"/>
    <mergeCell ref="E2647:I2647"/>
    <mergeCell ref="J2647:K2647"/>
    <mergeCell ref="A2651:N2651"/>
    <mergeCell ref="A2653:N2653"/>
    <mergeCell ref="A2655:G2655"/>
    <mergeCell ref="H2655:N2655"/>
    <mergeCell ref="A2656:G2656"/>
    <mergeCell ref="H2656:N2656"/>
    <mergeCell ref="A2657:G2657"/>
    <mergeCell ref="H2657:N2657"/>
    <mergeCell ref="A2658:N2658"/>
    <mergeCell ref="A2660:A2661"/>
    <mergeCell ref="B2660:B2661"/>
    <mergeCell ref="C2660:C2661"/>
    <mergeCell ref="D2660:D2661"/>
    <mergeCell ref="E2660:E2662"/>
    <mergeCell ref="F2660:J2660"/>
    <mergeCell ref="K2660:O2660"/>
    <mergeCell ref="B2634:D2634"/>
    <mergeCell ref="B2638:D2638"/>
    <mergeCell ref="E2638:I2638"/>
    <mergeCell ref="B2639:D2639"/>
    <mergeCell ref="E2639:I2639"/>
    <mergeCell ref="B2640:D2640"/>
    <mergeCell ref="E2640:I2640"/>
    <mergeCell ref="B2641:D2641"/>
    <mergeCell ref="E2641:I2641"/>
    <mergeCell ref="A2642:D2642"/>
    <mergeCell ref="E2642:I2642"/>
    <mergeCell ref="B2645:D2645"/>
    <mergeCell ref="E2645:I2645"/>
    <mergeCell ref="J2645:K2645"/>
    <mergeCell ref="B2646:D2646"/>
    <mergeCell ref="E2646:I2646"/>
    <mergeCell ref="J2646:K2646"/>
    <mergeCell ref="A2626:G2626"/>
    <mergeCell ref="H2626:N2626"/>
    <mergeCell ref="A2627:G2627"/>
    <mergeCell ref="H2627:N2627"/>
    <mergeCell ref="A2628:G2628"/>
    <mergeCell ref="H2628:N2628"/>
    <mergeCell ref="A2629:N2629"/>
    <mergeCell ref="A2631:A2632"/>
    <mergeCell ref="B2631:B2632"/>
    <mergeCell ref="C2631:C2632"/>
    <mergeCell ref="D2631:D2632"/>
    <mergeCell ref="E2631:E2633"/>
    <mergeCell ref="F2631:J2631"/>
    <mergeCell ref="K2631:O2631"/>
    <mergeCell ref="P2631:U2631"/>
    <mergeCell ref="V2631:Z2631"/>
    <mergeCell ref="F2632:F2633"/>
    <mergeCell ref="G2632:I2632"/>
    <mergeCell ref="J2632:J2633"/>
    <mergeCell ref="K2632:K2633"/>
    <mergeCell ref="L2632:N2632"/>
    <mergeCell ref="O2632:O2633"/>
    <mergeCell ref="P2632:P2633"/>
    <mergeCell ref="Q2632:S2632"/>
    <mergeCell ref="V2632:V2633"/>
    <mergeCell ref="W2632:Y2632"/>
    <mergeCell ref="B2611:D2611"/>
    <mergeCell ref="E2611:I2611"/>
    <mergeCell ref="B2612:D2612"/>
    <mergeCell ref="E2612:I2612"/>
    <mergeCell ref="A2613:D2613"/>
    <mergeCell ref="E2613:I2613"/>
    <mergeCell ref="B2616:D2616"/>
    <mergeCell ref="E2616:I2616"/>
    <mergeCell ref="J2616:K2616"/>
    <mergeCell ref="B2617:D2617"/>
    <mergeCell ref="E2617:I2617"/>
    <mergeCell ref="J2617:K2617"/>
    <mergeCell ref="A2618:D2618"/>
    <mergeCell ref="E2618:I2618"/>
    <mergeCell ref="J2618:K2618"/>
    <mergeCell ref="A2622:N2622"/>
    <mergeCell ref="A2624:N2624"/>
    <mergeCell ref="P2602:U2602"/>
    <mergeCell ref="V2602:Z2602"/>
    <mergeCell ref="F2603:F2604"/>
    <mergeCell ref="G2603:I2603"/>
    <mergeCell ref="J2603:J2604"/>
    <mergeCell ref="K2603:K2604"/>
    <mergeCell ref="L2603:N2603"/>
    <mergeCell ref="O2603:O2604"/>
    <mergeCell ref="P2603:P2604"/>
    <mergeCell ref="Q2603:S2603"/>
    <mergeCell ref="V2603:V2604"/>
    <mergeCell ref="W2603:Y2603"/>
    <mergeCell ref="B2605:D2605"/>
    <mergeCell ref="B2609:D2609"/>
    <mergeCell ref="E2609:I2609"/>
    <mergeCell ref="B2610:D2610"/>
    <mergeCell ref="E2610:I2610"/>
    <mergeCell ref="A2589:D2589"/>
    <mergeCell ref="E2589:I2589"/>
    <mergeCell ref="J2589:K2589"/>
    <mergeCell ref="A2593:N2593"/>
    <mergeCell ref="A2595:N2595"/>
    <mergeCell ref="A2597:G2597"/>
    <mergeCell ref="H2597:N2597"/>
    <mergeCell ref="A2598:G2598"/>
    <mergeCell ref="H2598:N2598"/>
    <mergeCell ref="A2599:G2599"/>
    <mergeCell ref="H2599:N2599"/>
    <mergeCell ref="A2600:N2600"/>
    <mergeCell ref="A2602:A2603"/>
    <mergeCell ref="B2602:B2603"/>
    <mergeCell ref="C2602:C2603"/>
    <mergeCell ref="D2602:D2603"/>
    <mergeCell ref="E2602:E2604"/>
    <mergeCell ref="F2602:J2602"/>
    <mergeCell ref="K2602:O2602"/>
    <mergeCell ref="B2576:D2576"/>
    <mergeCell ref="B2580:D2580"/>
    <mergeCell ref="E2580:I2580"/>
    <mergeCell ref="B2581:D2581"/>
    <mergeCell ref="E2581:I2581"/>
    <mergeCell ref="B2582:D2582"/>
    <mergeCell ref="E2582:I2582"/>
    <mergeCell ref="B2583:D2583"/>
    <mergeCell ref="E2583:I2583"/>
    <mergeCell ref="A2584:D2584"/>
    <mergeCell ref="E2584:I2584"/>
    <mergeCell ref="B2587:D2587"/>
    <mergeCell ref="E2587:I2587"/>
    <mergeCell ref="J2587:K2587"/>
    <mergeCell ref="B2588:D2588"/>
    <mergeCell ref="E2588:I2588"/>
    <mergeCell ref="J2588:K2588"/>
    <mergeCell ref="A2568:G2568"/>
    <mergeCell ref="H2568:N2568"/>
    <mergeCell ref="A2569:G2569"/>
    <mergeCell ref="H2569:N2569"/>
    <mergeCell ref="A2570:G2570"/>
    <mergeCell ref="H2570:N2570"/>
    <mergeCell ref="A2571:N2571"/>
    <mergeCell ref="A2573:A2574"/>
    <mergeCell ref="B2573:B2574"/>
    <mergeCell ref="C2573:C2574"/>
    <mergeCell ref="D2573:D2574"/>
    <mergeCell ref="E2573:E2575"/>
    <mergeCell ref="F2573:J2573"/>
    <mergeCell ref="K2573:O2573"/>
    <mergeCell ref="P2573:U2573"/>
    <mergeCell ref="V2573:Z2573"/>
    <mergeCell ref="F2574:F2575"/>
    <mergeCell ref="G2574:I2574"/>
    <mergeCell ref="J2574:J2575"/>
    <mergeCell ref="K2574:K2575"/>
    <mergeCell ref="L2574:N2574"/>
    <mergeCell ref="O2574:O2575"/>
    <mergeCell ref="P2574:P2575"/>
    <mergeCell ref="Q2574:S2574"/>
    <mergeCell ref="V2574:V2575"/>
    <mergeCell ref="W2574:Y2574"/>
    <mergeCell ref="B2553:D2553"/>
    <mergeCell ref="E2553:I2553"/>
    <mergeCell ref="B2554:D2554"/>
    <mergeCell ref="E2554:I2554"/>
    <mergeCell ref="A2555:D2555"/>
    <mergeCell ref="E2555:I2555"/>
    <mergeCell ref="B2558:D2558"/>
    <mergeCell ref="E2558:I2558"/>
    <mergeCell ref="J2558:K2558"/>
    <mergeCell ref="B2559:D2559"/>
    <mergeCell ref="E2559:I2559"/>
    <mergeCell ref="J2559:K2559"/>
    <mergeCell ref="A2560:D2560"/>
    <mergeCell ref="E2560:I2560"/>
    <mergeCell ref="J2560:K2560"/>
    <mergeCell ref="A2564:N2564"/>
    <mergeCell ref="A2566:N2566"/>
    <mergeCell ref="P2544:U2544"/>
    <mergeCell ref="V2544:Z2544"/>
    <mergeCell ref="F2545:F2546"/>
    <mergeCell ref="G2545:I2545"/>
    <mergeCell ref="J2545:J2546"/>
    <mergeCell ref="K2545:K2546"/>
    <mergeCell ref="L2545:N2545"/>
    <mergeCell ref="O2545:O2546"/>
    <mergeCell ref="P2545:P2546"/>
    <mergeCell ref="Q2545:S2545"/>
    <mergeCell ref="V2545:V2546"/>
    <mergeCell ref="W2545:Y2545"/>
    <mergeCell ref="B2547:D2547"/>
    <mergeCell ref="B2551:D2551"/>
    <mergeCell ref="E2551:I2551"/>
    <mergeCell ref="B2552:D2552"/>
    <mergeCell ref="E2552:I2552"/>
    <mergeCell ref="A2531:D2531"/>
    <mergeCell ref="E2531:I2531"/>
    <mergeCell ref="J2531:K2531"/>
    <mergeCell ref="A2535:N2535"/>
    <mergeCell ref="A2537:N2537"/>
    <mergeCell ref="A2539:G2539"/>
    <mergeCell ref="H2539:N2539"/>
    <mergeCell ref="A2540:G2540"/>
    <mergeCell ref="H2540:N2540"/>
    <mergeCell ref="A2541:G2541"/>
    <mergeCell ref="H2541:N2541"/>
    <mergeCell ref="A2542:N2542"/>
    <mergeCell ref="A2544:A2545"/>
    <mergeCell ref="B2544:B2545"/>
    <mergeCell ref="C2544:C2545"/>
    <mergeCell ref="D2544:D2545"/>
    <mergeCell ref="E2544:E2546"/>
    <mergeCell ref="F2544:J2544"/>
    <mergeCell ref="K2544:O2544"/>
    <mergeCell ref="B2518:D2518"/>
    <mergeCell ref="B2522:D2522"/>
    <mergeCell ref="E2522:I2522"/>
    <mergeCell ref="B2523:D2523"/>
    <mergeCell ref="E2523:I2523"/>
    <mergeCell ref="B2524:D2524"/>
    <mergeCell ref="E2524:I2524"/>
    <mergeCell ref="B2525:D2525"/>
    <mergeCell ref="E2525:I2525"/>
    <mergeCell ref="A2526:D2526"/>
    <mergeCell ref="E2526:I2526"/>
    <mergeCell ref="B2529:D2529"/>
    <mergeCell ref="E2529:I2529"/>
    <mergeCell ref="J2529:K2529"/>
    <mergeCell ref="B2530:D2530"/>
    <mergeCell ref="E2530:I2530"/>
    <mergeCell ref="J2530:K2530"/>
    <mergeCell ref="A2511:G2511"/>
    <mergeCell ref="H2511:N2511"/>
    <mergeCell ref="A2512:G2512"/>
    <mergeCell ref="H2512:N2512"/>
    <mergeCell ref="A2513:N2513"/>
    <mergeCell ref="A2515:A2516"/>
    <mergeCell ref="B2515:B2516"/>
    <mergeCell ref="C2515:C2516"/>
    <mergeCell ref="D2515:D2516"/>
    <mergeCell ref="E2515:E2517"/>
    <mergeCell ref="F2515:J2515"/>
    <mergeCell ref="K2515:O2515"/>
    <mergeCell ref="P2515:U2515"/>
    <mergeCell ref="V2515:Z2515"/>
    <mergeCell ref="F2516:F2517"/>
    <mergeCell ref="G2516:I2516"/>
    <mergeCell ref="J2516:J2517"/>
    <mergeCell ref="K2516:K2517"/>
    <mergeCell ref="L2516:N2516"/>
    <mergeCell ref="O2516:O2517"/>
    <mergeCell ref="P2516:P2517"/>
    <mergeCell ref="Q2516:S2516"/>
    <mergeCell ref="V2516:V2517"/>
    <mergeCell ref="W2516:Y2516"/>
    <mergeCell ref="B2496:D2496"/>
    <mergeCell ref="E2496:I2496"/>
    <mergeCell ref="A2497:D2497"/>
    <mergeCell ref="E2497:I2497"/>
    <mergeCell ref="B2500:D2500"/>
    <mergeCell ref="E2500:I2500"/>
    <mergeCell ref="J2500:K2500"/>
    <mergeCell ref="B2501:D2501"/>
    <mergeCell ref="E2501:I2501"/>
    <mergeCell ref="J2501:K2501"/>
    <mergeCell ref="A2502:D2502"/>
    <mergeCell ref="E2502:I2502"/>
    <mergeCell ref="J2502:K2502"/>
    <mergeCell ref="A2506:N2506"/>
    <mergeCell ref="A2508:N2508"/>
    <mergeCell ref="A2510:G2510"/>
    <mergeCell ref="H2510:N2510"/>
    <mergeCell ref="V2486:Z2486"/>
    <mergeCell ref="F2487:F2488"/>
    <mergeCell ref="G2487:I2487"/>
    <mergeCell ref="J2487:J2488"/>
    <mergeCell ref="K2487:K2488"/>
    <mergeCell ref="L2487:N2487"/>
    <mergeCell ref="O2487:O2488"/>
    <mergeCell ref="P2487:P2488"/>
    <mergeCell ref="Q2487:S2487"/>
    <mergeCell ref="V2487:V2488"/>
    <mergeCell ref="W2487:Y2487"/>
    <mergeCell ref="B2489:D2489"/>
    <mergeCell ref="B2493:D2493"/>
    <mergeCell ref="E2493:I2493"/>
    <mergeCell ref="B2494:D2494"/>
    <mergeCell ref="E2494:I2494"/>
    <mergeCell ref="B2495:D2495"/>
    <mergeCell ref="E2495:I2495"/>
    <mergeCell ref="A2477:N2477"/>
    <mergeCell ref="A2479:N2479"/>
    <mergeCell ref="A2481:G2481"/>
    <mergeCell ref="H2481:N2481"/>
    <mergeCell ref="A2482:G2482"/>
    <mergeCell ref="H2482:N2482"/>
    <mergeCell ref="A2483:G2483"/>
    <mergeCell ref="H2483:N2483"/>
    <mergeCell ref="A2484:N2484"/>
    <mergeCell ref="A2486:A2487"/>
    <mergeCell ref="B2486:B2487"/>
    <mergeCell ref="C2486:C2487"/>
    <mergeCell ref="D2486:D2487"/>
    <mergeCell ref="E2486:E2488"/>
    <mergeCell ref="F2486:J2486"/>
    <mergeCell ref="K2486:O2486"/>
    <mergeCell ref="P2486:U2486"/>
    <mergeCell ref="B668:D668"/>
    <mergeCell ref="E668:I668"/>
    <mergeCell ref="B669:D669"/>
    <mergeCell ref="E669:I669"/>
    <mergeCell ref="A670:D670"/>
    <mergeCell ref="E670:I670"/>
    <mergeCell ref="B673:D673"/>
    <mergeCell ref="E673:I673"/>
    <mergeCell ref="J673:K673"/>
    <mergeCell ref="B674:D674"/>
    <mergeCell ref="E674:I674"/>
    <mergeCell ref="J674:K674"/>
    <mergeCell ref="A675:D675"/>
    <mergeCell ref="E675:I675"/>
    <mergeCell ref="J675:K675"/>
    <mergeCell ref="P659:U659"/>
    <mergeCell ref="V659:Y659"/>
    <mergeCell ref="F660:F661"/>
    <mergeCell ref="G660:I660"/>
    <mergeCell ref="J660:J661"/>
    <mergeCell ref="K660:K661"/>
    <mergeCell ref="L660:N660"/>
    <mergeCell ref="O660:O661"/>
    <mergeCell ref="P660:P661"/>
    <mergeCell ref="Q660:S660"/>
    <mergeCell ref="V660:V661"/>
    <mergeCell ref="W660:Y660"/>
    <mergeCell ref="B662:D662"/>
    <mergeCell ref="B666:D666"/>
    <mergeCell ref="E666:I666"/>
    <mergeCell ref="B667:D667"/>
    <mergeCell ref="E667:I667"/>
    <mergeCell ref="A650:N650"/>
    <mergeCell ref="A652:N652"/>
    <mergeCell ref="A654:G654"/>
    <mergeCell ref="H654:N654"/>
    <mergeCell ref="A655:G655"/>
    <mergeCell ref="H655:N655"/>
    <mergeCell ref="A656:G656"/>
    <mergeCell ref="H656:N656"/>
    <mergeCell ref="A657:N657"/>
    <mergeCell ref="A659:A660"/>
    <mergeCell ref="B659:B660"/>
    <mergeCell ref="C659:C660"/>
    <mergeCell ref="D659:D660"/>
    <mergeCell ref="E659:E661"/>
    <mergeCell ref="F659:J659"/>
    <mergeCell ref="K659:O659"/>
    <mergeCell ref="B639:D639"/>
    <mergeCell ref="E639:I639"/>
    <mergeCell ref="B640:D640"/>
    <mergeCell ref="E640:I640"/>
    <mergeCell ref="A641:D641"/>
    <mergeCell ref="E641:I641"/>
    <mergeCell ref="B644:D644"/>
    <mergeCell ref="E644:I644"/>
    <mergeCell ref="J644:K644"/>
    <mergeCell ref="B645:D645"/>
    <mergeCell ref="E645:I645"/>
    <mergeCell ref="J645:K645"/>
    <mergeCell ref="A646:D646"/>
    <mergeCell ref="E646:I646"/>
    <mergeCell ref="J646:K646"/>
    <mergeCell ref="P630:U630"/>
    <mergeCell ref="V630:Y630"/>
    <mergeCell ref="F631:F632"/>
    <mergeCell ref="G631:I631"/>
    <mergeCell ref="J631:J632"/>
    <mergeCell ref="K631:K632"/>
    <mergeCell ref="L631:N631"/>
    <mergeCell ref="O631:O632"/>
    <mergeCell ref="P631:P632"/>
    <mergeCell ref="Q631:S631"/>
    <mergeCell ref="V631:V632"/>
    <mergeCell ref="W631:Y631"/>
    <mergeCell ref="B633:D633"/>
    <mergeCell ref="B637:D637"/>
    <mergeCell ref="E637:I637"/>
    <mergeCell ref="B638:D638"/>
    <mergeCell ref="E638:I638"/>
    <mergeCell ref="A617:D617"/>
    <mergeCell ref="E617:I617"/>
    <mergeCell ref="J617:K617"/>
    <mergeCell ref="A621:N621"/>
    <mergeCell ref="A623:N623"/>
    <mergeCell ref="A625:G625"/>
    <mergeCell ref="H625:N625"/>
    <mergeCell ref="A626:G626"/>
    <mergeCell ref="H626:N626"/>
    <mergeCell ref="A627:G627"/>
    <mergeCell ref="H627:N627"/>
    <mergeCell ref="A628:N628"/>
    <mergeCell ref="A630:A631"/>
    <mergeCell ref="B630:B631"/>
    <mergeCell ref="C630:C631"/>
    <mergeCell ref="D630:D631"/>
    <mergeCell ref="E630:E632"/>
    <mergeCell ref="F630:J630"/>
    <mergeCell ref="K630:O630"/>
    <mergeCell ref="B604:D604"/>
    <mergeCell ref="B608:D608"/>
    <mergeCell ref="E608:I608"/>
    <mergeCell ref="B609:D609"/>
    <mergeCell ref="E609:I609"/>
    <mergeCell ref="B610:D610"/>
    <mergeCell ref="E610:I610"/>
    <mergeCell ref="B611:D611"/>
    <mergeCell ref="E611:I611"/>
    <mergeCell ref="A612:D612"/>
    <mergeCell ref="E612:I612"/>
    <mergeCell ref="B615:D615"/>
    <mergeCell ref="E615:I615"/>
    <mergeCell ref="J615:K615"/>
    <mergeCell ref="B616:D616"/>
    <mergeCell ref="E616:I616"/>
    <mergeCell ref="J616:K616"/>
    <mergeCell ref="A596:G596"/>
    <mergeCell ref="H596:N596"/>
    <mergeCell ref="A597:G597"/>
    <mergeCell ref="H597:N597"/>
    <mergeCell ref="A598:G598"/>
    <mergeCell ref="H598:N598"/>
    <mergeCell ref="A599:N599"/>
    <mergeCell ref="A601:A602"/>
    <mergeCell ref="B601:B602"/>
    <mergeCell ref="C601:C602"/>
    <mergeCell ref="D601:D602"/>
    <mergeCell ref="E601:E603"/>
    <mergeCell ref="F601:J601"/>
    <mergeCell ref="K601:O601"/>
    <mergeCell ref="P601:U601"/>
    <mergeCell ref="V601:Y601"/>
    <mergeCell ref="F602:F603"/>
    <mergeCell ref="G602:I602"/>
    <mergeCell ref="J602:J603"/>
    <mergeCell ref="K602:K603"/>
    <mergeCell ref="L602:N602"/>
    <mergeCell ref="O602:O603"/>
    <mergeCell ref="P602:P603"/>
    <mergeCell ref="Q602:S602"/>
    <mergeCell ref="V602:V603"/>
    <mergeCell ref="W602:Y602"/>
    <mergeCell ref="B581:D581"/>
    <mergeCell ref="E581:I581"/>
    <mergeCell ref="B582:D582"/>
    <mergeCell ref="E582:I582"/>
    <mergeCell ref="A583:D583"/>
    <mergeCell ref="E583:I583"/>
    <mergeCell ref="B586:D586"/>
    <mergeCell ref="E586:I586"/>
    <mergeCell ref="J586:K586"/>
    <mergeCell ref="B587:D587"/>
    <mergeCell ref="E587:I587"/>
    <mergeCell ref="J587:K587"/>
    <mergeCell ref="A588:D588"/>
    <mergeCell ref="E588:I588"/>
    <mergeCell ref="J588:K588"/>
    <mergeCell ref="A592:N592"/>
    <mergeCell ref="A594:N594"/>
    <mergeCell ref="P572:U572"/>
    <mergeCell ref="V572:Y572"/>
    <mergeCell ref="F573:F574"/>
    <mergeCell ref="G573:I573"/>
    <mergeCell ref="J573:J574"/>
    <mergeCell ref="K573:K574"/>
    <mergeCell ref="L573:N573"/>
    <mergeCell ref="O573:O574"/>
    <mergeCell ref="P573:P574"/>
    <mergeCell ref="Q573:S573"/>
    <mergeCell ref="V573:V574"/>
    <mergeCell ref="W573:Y573"/>
    <mergeCell ref="B575:D575"/>
    <mergeCell ref="B579:D579"/>
    <mergeCell ref="E579:I579"/>
    <mergeCell ref="B580:D580"/>
    <mergeCell ref="E580:I580"/>
    <mergeCell ref="A563:N563"/>
    <mergeCell ref="A565:N565"/>
    <mergeCell ref="A567:G567"/>
    <mergeCell ref="H567:N567"/>
    <mergeCell ref="A568:G568"/>
    <mergeCell ref="H568:N568"/>
    <mergeCell ref="A569:G569"/>
    <mergeCell ref="H569:N569"/>
    <mergeCell ref="A570:N570"/>
    <mergeCell ref="A572:A573"/>
    <mergeCell ref="B572:B573"/>
    <mergeCell ref="C572:C573"/>
    <mergeCell ref="D572:D573"/>
    <mergeCell ref="E572:E574"/>
    <mergeCell ref="F572:J572"/>
    <mergeCell ref="K572:O572"/>
    <mergeCell ref="B552:D552"/>
    <mergeCell ref="E552:I552"/>
    <mergeCell ref="B553:D553"/>
    <mergeCell ref="E553:I553"/>
    <mergeCell ref="A554:D554"/>
    <mergeCell ref="E554:I554"/>
    <mergeCell ref="B557:D557"/>
    <mergeCell ref="E557:I557"/>
    <mergeCell ref="J557:K557"/>
    <mergeCell ref="B558:D558"/>
    <mergeCell ref="E558:I558"/>
    <mergeCell ref="J558:K558"/>
    <mergeCell ref="A559:D559"/>
    <mergeCell ref="E559:I559"/>
    <mergeCell ref="J559:K559"/>
    <mergeCell ref="P543:U543"/>
    <mergeCell ref="V543:Y543"/>
    <mergeCell ref="F544:F545"/>
    <mergeCell ref="G544:I544"/>
    <mergeCell ref="J544:J545"/>
    <mergeCell ref="K544:K545"/>
    <mergeCell ref="L544:N544"/>
    <mergeCell ref="O544:O545"/>
    <mergeCell ref="P544:P545"/>
    <mergeCell ref="Q544:S544"/>
    <mergeCell ref="V544:V545"/>
    <mergeCell ref="W544:Y544"/>
    <mergeCell ref="B546:D546"/>
    <mergeCell ref="B550:D550"/>
    <mergeCell ref="E550:I550"/>
    <mergeCell ref="B551:D551"/>
    <mergeCell ref="E551:I551"/>
    <mergeCell ref="A530:D530"/>
    <mergeCell ref="E530:I530"/>
    <mergeCell ref="J530:K530"/>
    <mergeCell ref="A534:N534"/>
    <mergeCell ref="A536:N536"/>
    <mergeCell ref="A538:G538"/>
    <mergeCell ref="H538:N538"/>
    <mergeCell ref="A539:G539"/>
    <mergeCell ref="H539:N539"/>
    <mergeCell ref="A540:G540"/>
    <mergeCell ref="H540:N540"/>
    <mergeCell ref="A541:N541"/>
    <mergeCell ref="A543:A544"/>
    <mergeCell ref="B543:B544"/>
    <mergeCell ref="C543:C544"/>
    <mergeCell ref="D543:D544"/>
    <mergeCell ref="E543:E545"/>
    <mergeCell ref="F543:J543"/>
    <mergeCell ref="K543:O543"/>
    <mergeCell ref="B517:D517"/>
    <mergeCell ref="B521:D521"/>
    <mergeCell ref="E521:I521"/>
    <mergeCell ref="B522:D522"/>
    <mergeCell ref="E522:I522"/>
    <mergeCell ref="B523:D523"/>
    <mergeCell ref="E523:I523"/>
    <mergeCell ref="B524:D524"/>
    <mergeCell ref="E524:I524"/>
    <mergeCell ref="A525:D525"/>
    <mergeCell ref="E525:I525"/>
    <mergeCell ref="B528:D528"/>
    <mergeCell ref="E528:I528"/>
    <mergeCell ref="J528:K528"/>
    <mergeCell ref="B529:D529"/>
    <mergeCell ref="E529:I529"/>
    <mergeCell ref="J529:K529"/>
    <mergeCell ref="A509:G509"/>
    <mergeCell ref="H509:N509"/>
    <mergeCell ref="A510:G510"/>
    <mergeCell ref="H510:N510"/>
    <mergeCell ref="A511:G511"/>
    <mergeCell ref="H511:N511"/>
    <mergeCell ref="A512:N512"/>
    <mergeCell ref="A514:A515"/>
    <mergeCell ref="B514:B515"/>
    <mergeCell ref="C514:C515"/>
    <mergeCell ref="D514:D515"/>
    <mergeCell ref="E514:E516"/>
    <mergeCell ref="F514:J514"/>
    <mergeCell ref="K514:O514"/>
    <mergeCell ref="P514:U514"/>
    <mergeCell ref="V514:Y514"/>
    <mergeCell ref="F515:F516"/>
    <mergeCell ref="G515:I515"/>
    <mergeCell ref="J515:J516"/>
    <mergeCell ref="K515:K516"/>
    <mergeCell ref="L515:N515"/>
    <mergeCell ref="O515:O516"/>
    <mergeCell ref="P515:P516"/>
    <mergeCell ref="Q515:S515"/>
    <mergeCell ref="V515:V516"/>
    <mergeCell ref="W515:Y515"/>
    <mergeCell ref="A505:N505"/>
    <mergeCell ref="A507:N507"/>
    <mergeCell ref="A501:D501"/>
    <mergeCell ref="E501:I501"/>
    <mergeCell ref="J501:K501"/>
    <mergeCell ref="B488:D488"/>
    <mergeCell ref="B492:D492"/>
    <mergeCell ref="E492:I492"/>
    <mergeCell ref="B493:D493"/>
    <mergeCell ref="E493:I493"/>
    <mergeCell ref="B494:D494"/>
    <mergeCell ref="E494:I494"/>
    <mergeCell ref="B495:D495"/>
    <mergeCell ref="E495:I495"/>
    <mergeCell ref="A496:D496"/>
    <mergeCell ref="E496:I496"/>
    <mergeCell ref="B499:D499"/>
    <mergeCell ref="E499:I499"/>
    <mergeCell ref="J499:K499"/>
    <mergeCell ref="B500:D500"/>
    <mergeCell ref="E500:I500"/>
    <mergeCell ref="J500:K500"/>
    <mergeCell ref="A480:G480"/>
    <mergeCell ref="H480:N480"/>
    <mergeCell ref="A481:G481"/>
    <mergeCell ref="H481:N481"/>
    <mergeCell ref="A482:G482"/>
    <mergeCell ref="H482:N482"/>
    <mergeCell ref="A483:N483"/>
    <mergeCell ref="A485:A486"/>
    <mergeCell ref="B485:B486"/>
    <mergeCell ref="C485:C486"/>
    <mergeCell ref="D485:D486"/>
    <mergeCell ref="E485:E487"/>
    <mergeCell ref="F485:J485"/>
    <mergeCell ref="K485:O485"/>
    <mergeCell ref="P485:U485"/>
    <mergeCell ref="V485:Y485"/>
    <mergeCell ref="F486:F487"/>
    <mergeCell ref="G486:I486"/>
    <mergeCell ref="J486:J487"/>
    <mergeCell ref="K486:K487"/>
    <mergeCell ref="L486:N486"/>
    <mergeCell ref="O486:O487"/>
    <mergeCell ref="P486:P487"/>
    <mergeCell ref="Q486:S486"/>
    <mergeCell ref="V486:V487"/>
    <mergeCell ref="W486:Y486"/>
    <mergeCell ref="B465:D465"/>
    <mergeCell ref="E465:I465"/>
    <mergeCell ref="B466:D466"/>
    <mergeCell ref="E466:I466"/>
    <mergeCell ref="A467:D467"/>
    <mergeCell ref="E467:I467"/>
    <mergeCell ref="B470:D470"/>
    <mergeCell ref="E470:I470"/>
    <mergeCell ref="J470:K470"/>
    <mergeCell ref="B471:D471"/>
    <mergeCell ref="E471:I471"/>
    <mergeCell ref="J471:K471"/>
    <mergeCell ref="A472:D472"/>
    <mergeCell ref="E472:I472"/>
    <mergeCell ref="J472:K472"/>
    <mergeCell ref="A476:N476"/>
    <mergeCell ref="A478:N478"/>
    <mergeCell ref="P456:U456"/>
    <mergeCell ref="V456:Y456"/>
    <mergeCell ref="F457:F458"/>
    <mergeCell ref="G457:I457"/>
    <mergeCell ref="J457:J458"/>
    <mergeCell ref="K457:K458"/>
    <mergeCell ref="L457:N457"/>
    <mergeCell ref="O457:O458"/>
    <mergeCell ref="P457:P458"/>
    <mergeCell ref="Q457:S457"/>
    <mergeCell ref="V457:V458"/>
    <mergeCell ref="W457:Y457"/>
    <mergeCell ref="B459:D459"/>
    <mergeCell ref="B463:D463"/>
    <mergeCell ref="E463:I463"/>
    <mergeCell ref="B464:D464"/>
    <mergeCell ref="E464:I464"/>
    <mergeCell ref="A443:D443"/>
    <mergeCell ref="E443:I443"/>
    <mergeCell ref="J443:K443"/>
    <mergeCell ref="A447:N447"/>
    <mergeCell ref="A449:N449"/>
    <mergeCell ref="A451:G451"/>
    <mergeCell ref="H451:N451"/>
    <mergeCell ref="A452:G452"/>
    <mergeCell ref="H452:N452"/>
    <mergeCell ref="A453:G453"/>
    <mergeCell ref="H453:N453"/>
    <mergeCell ref="A454:N454"/>
    <mergeCell ref="A456:A457"/>
    <mergeCell ref="B456:B457"/>
    <mergeCell ref="C456:C457"/>
    <mergeCell ref="D456:D457"/>
    <mergeCell ref="E456:E458"/>
    <mergeCell ref="F456:J456"/>
    <mergeCell ref="K456:O456"/>
    <mergeCell ref="B430:D430"/>
    <mergeCell ref="B434:D434"/>
    <mergeCell ref="E434:I434"/>
    <mergeCell ref="B435:D435"/>
    <mergeCell ref="E435:I435"/>
    <mergeCell ref="B436:D436"/>
    <mergeCell ref="E436:I436"/>
    <mergeCell ref="B437:D437"/>
    <mergeCell ref="E437:I437"/>
    <mergeCell ref="A438:D438"/>
    <mergeCell ref="E438:I438"/>
    <mergeCell ref="B441:D441"/>
    <mergeCell ref="E441:I441"/>
    <mergeCell ref="J441:K441"/>
    <mergeCell ref="B442:D442"/>
    <mergeCell ref="E442:I442"/>
    <mergeCell ref="J442:K442"/>
    <mergeCell ref="A422:G422"/>
    <mergeCell ref="H422:N422"/>
    <mergeCell ref="A423:G423"/>
    <mergeCell ref="H423:N423"/>
    <mergeCell ref="A424:G424"/>
    <mergeCell ref="H424:N424"/>
    <mergeCell ref="A425:N425"/>
    <mergeCell ref="A427:A428"/>
    <mergeCell ref="B427:B428"/>
    <mergeCell ref="C427:C428"/>
    <mergeCell ref="D427:D428"/>
    <mergeCell ref="E427:E429"/>
    <mergeCell ref="F427:J427"/>
    <mergeCell ref="K427:O427"/>
    <mergeCell ref="P427:U427"/>
    <mergeCell ref="V427:Y427"/>
    <mergeCell ref="F428:F429"/>
    <mergeCell ref="G428:I428"/>
    <mergeCell ref="J428:J429"/>
    <mergeCell ref="K428:K429"/>
    <mergeCell ref="L428:N428"/>
    <mergeCell ref="O428:O429"/>
    <mergeCell ref="P428:P429"/>
    <mergeCell ref="Q428:S428"/>
    <mergeCell ref="V428:V429"/>
    <mergeCell ref="W428:Y428"/>
    <mergeCell ref="B407:D407"/>
    <mergeCell ref="E407:I407"/>
    <mergeCell ref="B408:D408"/>
    <mergeCell ref="E408:I408"/>
    <mergeCell ref="A409:D409"/>
    <mergeCell ref="E409:I409"/>
    <mergeCell ref="B412:D412"/>
    <mergeCell ref="E412:I412"/>
    <mergeCell ref="J412:K412"/>
    <mergeCell ref="B413:D413"/>
    <mergeCell ref="E413:I413"/>
    <mergeCell ref="J413:K413"/>
    <mergeCell ref="A414:D414"/>
    <mergeCell ref="E414:I414"/>
    <mergeCell ref="J414:K414"/>
    <mergeCell ref="A418:N418"/>
    <mergeCell ref="A420:N420"/>
    <mergeCell ref="P398:U398"/>
    <mergeCell ref="V398:Y398"/>
    <mergeCell ref="F399:F400"/>
    <mergeCell ref="G399:I399"/>
    <mergeCell ref="J399:J400"/>
    <mergeCell ref="K399:K400"/>
    <mergeCell ref="L399:N399"/>
    <mergeCell ref="O399:O400"/>
    <mergeCell ref="P399:P400"/>
    <mergeCell ref="Q399:S399"/>
    <mergeCell ref="V399:V400"/>
    <mergeCell ref="W399:Y399"/>
    <mergeCell ref="B401:D401"/>
    <mergeCell ref="B405:D405"/>
    <mergeCell ref="E405:I405"/>
    <mergeCell ref="B406:D406"/>
    <mergeCell ref="E406:I406"/>
    <mergeCell ref="A385:D385"/>
    <mergeCell ref="E385:I385"/>
    <mergeCell ref="J385:K385"/>
    <mergeCell ref="A389:N389"/>
    <mergeCell ref="A391:N391"/>
    <mergeCell ref="A393:G393"/>
    <mergeCell ref="H393:N393"/>
    <mergeCell ref="A394:G394"/>
    <mergeCell ref="H394:N394"/>
    <mergeCell ref="A395:G395"/>
    <mergeCell ref="H395:N395"/>
    <mergeCell ref="A396:N396"/>
    <mergeCell ref="A398:A399"/>
    <mergeCell ref="B398:B399"/>
    <mergeCell ref="C398:C399"/>
    <mergeCell ref="D398:D399"/>
    <mergeCell ref="E398:E400"/>
    <mergeCell ref="F398:J398"/>
    <mergeCell ref="K398:O398"/>
    <mergeCell ref="B372:D372"/>
    <mergeCell ref="B376:D376"/>
    <mergeCell ref="E376:I376"/>
    <mergeCell ref="B377:D377"/>
    <mergeCell ref="E377:I377"/>
    <mergeCell ref="B378:D378"/>
    <mergeCell ref="E378:I378"/>
    <mergeCell ref="B379:D379"/>
    <mergeCell ref="E379:I379"/>
    <mergeCell ref="A380:D380"/>
    <mergeCell ref="E380:I380"/>
    <mergeCell ref="B383:D383"/>
    <mergeCell ref="E383:I383"/>
    <mergeCell ref="J383:K383"/>
    <mergeCell ref="B384:D384"/>
    <mergeCell ref="E384:I384"/>
    <mergeCell ref="J384:K384"/>
    <mergeCell ref="A364:G364"/>
    <mergeCell ref="H364:N364"/>
    <mergeCell ref="A365:G365"/>
    <mergeCell ref="H365:N365"/>
    <mergeCell ref="A366:G366"/>
    <mergeCell ref="H366:N366"/>
    <mergeCell ref="A367:N367"/>
    <mergeCell ref="A369:A370"/>
    <mergeCell ref="B369:B370"/>
    <mergeCell ref="C369:C370"/>
    <mergeCell ref="D369:D370"/>
    <mergeCell ref="E369:E371"/>
    <mergeCell ref="F369:J369"/>
    <mergeCell ref="K369:O369"/>
    <mergeCell ref="P369:U369"/>
    <mergeCell ref="V369:Y369"/>
    <mergeCell ref="F370:F371"/>
    <mergeCell ref="G370:I370"/>
    <mergeCell ref="J370:J371"/>
    <mergeCell ref="K370:K371"/>
    <mergeCell ref="L370:N370"/>
    <mergeCell ref="O370:O371"/>
    <mergeCell ref="P370:P371"/>
    <mergeCell ref="Q370:S370"/>
    <mergeCell ref="V370:V371"/>
    <mergeCell ref="W370:Y370"/>
    <mergeCell ref="B349:D349"/>
    <mergeCell ref="E349:I349"/>
    <mergeCell ref="B350:D350"/>
    <mergeCell ref="E350:I350"/>
    <mergeCell ref="A351:D351"/>
    <mergeCell ref="E351:I351"/>
    <mergeCell ref="B354:D354"/>
    <mergeCell ref="E354:I354"/>
    <mergeCell ref="J354:K354"/>
    <mergeCell ref="B355:D355"/>
    <mergeCell ref="E355:I355"/>
    <mergeCell ref="J355:K355"/>
    <mergeCell ref="A356:D356"/>
    <mergeCell ref="E356:I356"/>
    <mergeCell ref="J356:K356"/>
    <mergeCell ref="A360:N360"/>
    <mergeCell ref="A362:N362"/>
    <mergeCell ref="P340:U340"/>
    <mergeCell ref="V340:Y340"/>
    <mergeCell ref="F341:F342"/>
    <mergeCell ref="G341:I341"/>
    <mergeCell ref="J341:J342"/>
    <mergeCell ref="K341:K342"/>
    <mergeCell ref="L341:N341"/>
    <mergeCell ref="O341:O342"/>
    <mergeCell ref="P341:P342"/>
    <mergeCell ref="Q341:S341"/>
    <mergeCell ref="V341:V342"/>
    <mergeCell ref="W341:Y341"/>
    <mergeCell ref="B343:D343"/>
    <mergeCell ref="B347:D347"/>
    <mergeCell ref="E347:I347"/>
    <mergeCell ref="B348:D348"/>
    <mergeCell ref="E348:I348"/>
    <mergeCell ref="A327:D327"/>
    <mergeCell ref="E327:I327"/>
    <mergeCell ref="J327:K327"/>
    <mergeCell ref="A331:N331"/>
    <mergeCell ref="A333:N333"/>
    <mergeCell ref="A335:G335"/>
    <mergeCell ref="H335:N335"/>
    <mergeCell ref="A336:G336"/>
    <mergeCell ref="H336:N336"/>
    <mergeCell ref="A337:G337"/>
    <mergeCell ref="H337:N337"/>
    <mergeCell ref="A338:N338"/>
    <mergeCell ref="A340:A341"/>
    <mergeCell ref="B340:B341"/>
    <mergeCell ref="C340:C341"/>
    <mergeCell ref="D340:D341"/>
    <mergeCell ref="E340:E342"/>
    <mergeCell ref="F340:J340"/>
    <mergeCell ref="K340:O340"/>
    <mergeCell ref="B314:D314"/>
    <mergeCell ref="B318:D318"/>
    <mergeCell ref="E318:I318"/>
    <mergeCell ref="B319:D319"/>
    <mergeCell ref="E319:I319"/>
    <mergeCell ref="B320:D320"/>
    <mergeCell ref="E320:I320"/>
    <mergeCell ref="B321:D321"/>
    <mergeCell ref="E321:I321"/>
    <mergeCell ref="A322:D322"/>
    <mergeCell ref="E322:I322"/>
    <mergeCell ref="B325:D325"/>
    <mergeCell ref="E325:I325"/>
    <mergeCell ref="J325:K325"/>
    <mergeCell ref="B326:D326"/>
    <mergeCell ref="E326:I326"/>
    <mergeCell ref="J326:K326"/>
    <mergeCell ref="A306:G306"/>
    <mergeCell ref="H306:N306"/>
    <mergeCell ref="A307:G307"/>
    <mergeCell ref="H307:N307"/>
    <mergeCell ref="A308:G308"/>
    <mergeCell ref="H308:N308"/>
    <mergeCell ref="A309:N309"/>
    <mergeCell ref="A311:A312"/>
    <mergeCell ref="B311:B312"/>
    <mergeCell ref="C311:C312"/>
    <mergeCell ref="D311:D312"/>
    <mergeCell ref="E311:E313"/>
    <mergeCell ref="F311:J311"/>
    <mergeCell ref="K311:O311"/>
    <mergeCell ref="P311:U311"/>
    <mergeCell ref="V311:Y311"/>
    <mergeCell ref="F312:F313"/>
    <mergeCell ref="G312:I312"/>
    <mergeCell ref="J312:J313"/>
    <mergeCell ref="K312:K313"/>
    <mergeCell ref="L312:N312"/>
    <mergeCell ref="O312:O313"/>
    <mergeCell ref="P312:P313"/>
    <mergeCell ref="Q312:S312"/>
    <mergeCell ref="V312:V313"/>
    <mergeCell ref="W312:Y312"/>
    <mergeCell ref="B291:D291"/>
    <mergeCell ref="E291:I291"/>
    <mergeCell ref="B292:D292"/>
    <mergeCell ref="E292:I292"/>
    <mergeCell ref="A293:D293"/>
    <mergeCell ref="E293:I293"/>
    <mergeCell ref="B296:D296"/>
    <mergeCell ref="E296:I296"/>
    <mergeCell ref="J296:K296"/>
    <mergeCell ref="B297:D297"/>
    <mergeCell ref="E297:I297"/>
    <mergeCell ref="J297:K297"/>
    <mergeCell ref="A298:D298"/>
    <mergeCell ref="E298:I298"/>
    <mergeCell ref="J298:K298"/>
    <mergeCell ref="A302:N302"/>
    <mergeCell ref="A304:N304"/>
    <mergeCell ref="P282:U282"/>
    <mergeCell ref="V282:Y282"/>
    <mergeCell ref="F283:F284"/>
    <mergeCell ref="G283:I283"/>
    <mergeCell ref="J283:J284"/>
    <mergeCell ref="K283:K284"/>
    <mergeCell ref="L283:N283"/>
    <mergeCell ref="O283:O284"/>
    <mergeCell ref="P283:P284"/>
    <mergeCell ref="Q283:S283"/>
    <mergeCell ref="V283:V284"/>
    <mergeCell ref="W283:Y283"/>
    <mergeCell ref="B285:D285"/>
    <mergeCell ref="B289:D289"/>
    <mergeCell ref="E289:I289"/>
    <mergeCell ref="B290:D290"/>
    <mergeCell ref="E290:I290"/>
    <mergeCell ref="A269:D269"/>
    <mergeCell ref="E269:I269"/>
    <mergeCell ref="J269:K269"/>
    <mergeCell ref="A273:N273"/>
    <mergeCell ref="A275:N275"/>
    <mergeCell ref="A277:G277"/>
    <mergeCell ref="H277:N277"/>
    <mergeCell ref="A278:G278"/>
    <mergeCell ref="H278:N278"/>
    <mergeCell ref="A279:G279"/>
    <mergeCell ref="H279:N279"/>
    <mergeCell ref="A280:N280"/>
    <mergeCell ref="A282:A283"/>
    <mergeCell ref="B282:B283"/>
    <mergeCell ref="C282:C283"/>
    <mergeCell ref="D282:D283"/>
    <mergeCell ref="E282:E284"/>
    <mergeCell ref="F282:J282"/>
    <mergeCell ref="K282:O282"/>
    <mergeCell ref="B256:D256"/>
    <mergeCell ref="B260:D260"/>
    <mergeCell ref="E260:I260"/>
    <mergeCell ref="B261:D261"/>
    <mergeCell ref="E261:I261"/>
    <mergeCell ref="B262:D262"/>
    <mergeCell ref="E262:I262"/>
    <mergeCell ref="B263:D263"/>
    <mergeCell ref="E263:I263"/>
    <mergeCell ref="A264:D264"/>
    <mergeCell ref="E264:I264"/>
    <mergeCell ref="B267:D267"/>
    <mergeCell ref="E267:I267"/>
    <mergeCell ref="J267:K267"/>
    <mergeCell ref="B268:D268"/>
    <mergeCell ref="E268:I268"/>
    <mergeCell ref="J268:K268"/>
    <mergeCell ref="A248:G248"/>
    <mergeCell ref="H248:N248"/>
    <mergeCell ref="A249:G249"/>
    <mergeCell ref="H249:N249"/>
    <mergeCell ref="A250:G250"/>
    <mergeCell ref="H250:N250"/>
    <mergeCell ref="A251:N251"/>
    <mergeCell ref="A253:A254"/>
    <mergeCell ref="B253:B254"/>
    <mergeCell ref="C253:C254"/>
    <mergeCell ref="D253:D254"/>
    <mergeCell ref="E253:E255"/>
    <mergeCell ref="F253:J253"/>
    <mergeCell ref="K253:O253"/>
    <mergeCell ref="P253:U253"/>
    <mergeCell ref="V253:Y253"/>
    <mergeCell ref="F254:F255"/>
    <mergeCell ref="G254:I254"/>
    <mergeCell ref="J254:J255"/>
    <mergeCell ref="K254:K255"/>
    <mergeCell ref="L254:N254"/>
    <mergeCell ref="O254:O255"/>
    <mergeCell ref="P254:P255"/>
    <mergeCell ref="Q254:S254"/>
    <mergeCell ref="V254:V255"/>
    <mergeCell ref="W254:Y254"/>
    <mergeCell ref="B233:D233"/>
    <mergeCell ref="E233:I233"/>
    <mergeCell ref="B234:D234"/>
    <mergeCell ref="E234:I234"/>
    <mergeCell ref="A235:D235"/>
    <mergeCell ref="E235:I235"/>
    <mergeCell ref="B238:D238"/>
    <mergeCell ref="E238:I238"/>
    <mergeCell ref="J238:K238"/>
    <mergeCell ref="B239:D239"/>
    <mergeCell ref="E239:I239"/>
    <mergeCell ref="J239:K239"/>
    <mergeCell ref="A240:D240"/>
    <mergeCell ref="E240:I240"/>
    <mergeCell ref="J240:K240"/>
    <mergeCell ref="A244:N244"/>
    <mergeCell ref="A246:N246"/>
    <mergeCell ref="P224:U224"/>
    <mergeCell ref="V224:Y224"/>
    <mergeCell ref="F225:F226"/>
    <mergeCell ref="G225:I225"/>
    <mergeCell ref="J225:J226"/>
    <mergeCell ref="K225:K226"/>
    <mergeCell ref="L225:N225"/>
    <mergeCell ref="O225:O226"/>
    <mergeCell ref="P225:P226"/>
    <mergeCell ref="Q225:S225"/>
    <mergeCell ref="V225:V226"/>
    <mergeCell ref="W225:Y225"/>
    <mergeCell ref="B227:D227"/>
    <mergeCell ref="B231:D231"/>
    <mergeCell ref="E231:I231"/>
    <mergeCell ref="B232:D232"/>
    <mergeCell ref="E232:I232"/>
    <mergeCell ref="A211:D211"/>
    <mergeCell ref="E211:I211"/>
    <mergeCell ref="J211:K211"/>
    <mergeCell ref="A215:N215"/>
    <mergeCell ref="A217:N217"/>
    <mergeCell ref="A219:G219"/>
    <mergeCell ref="H219:N219"/>
    <mergeCell ref="A220:G220"/>
    <mergeCell ref="H220:N220"/>
    <mergeCell ref="A221:G221"/>
    <mergeCell ref="H221:N221"/>
    <mergeCell ref="A222:N222"/>
    <mergeCell ref="A224:A225"/>
    <mergeCell ref="B224:B225"/>
    <mergeCell ref="C224:C225"/>
    <mergeCell ref="D224:D225"/>
    <mergeCell ref="E224:E226"/>
    <mergeCell ref="F224:J224"/>
    <mergeCell ref="K224:O224"/>
    <mergeCell ref="B198:D198"/>
    <mergeCell ref="B202:D202"/>
    <mergeCell ref="E202:I202"/>
    <mergeCell ref="B203:D203"/>
    <mergeCell ref="E203:I203"/>
    <mergeCell ref="B204:D204"/>
    <mergeCell ref="E204:I204"/>
    <mergeCell ref="B205:D205"/>
    <mergeCell ref="E205:I205"/>
    <mergeCell ref="A206:D206"/>
    <mergeCell ref="E206:I206"/>
    <mergeCell ref="B209:D209"/>
    <mergeCell ref="E209:I209"/>
    <mergeCell ref="J209:K209"/>
    <mergeCell ref="B210:D210"/>
    <mergeCell ref="E210:I210"/>
    <mergeCell ref="J210:K210"/>
    <mergeCell ref="A182:D182"/>
    <mergeCell ref="E182:I182"/>
    <mergeCell ref="J182:K182"/>
    <mergeCell ref="V166:Y166"/>
    <mergeCell ref="A186:N186"/>
    <mergeCell ref="A188:N188"/>
    <mergeCell ref="A190:G190"/>
    <mergeCell ref="H190:N190"/>
    <mergeCell ref="A191:G191"/>
    <mergeCell ref="H191:N191"/>
    <mergeCell ref="A192:G192"/>
    <mergeCell ref="H192:N192"/>
    <mergeCell ref="A193:N193"/>
    <mergeCell ref="A195:A196"/>
    <mergeCell ref="B195:B196"/>
    <mergeCell ref="C195:C196"/>
    <mergeCell ref="D195:D196"/>
    <mergeCell ref="E195:E197"/>
    <mergeCell ref="F195:J195"/>
    <mergeCell ref="K195:O195"/>
    <mergeCell ref="P195:U195"/>
    <mergeCell ref="V195:Y195"/>
    <mergeCell ref="F196:F197"/>
    <mergeCell ref="G196:I196"/>
    <mergeCell ref="J196:J197"/>
    <mergeCell ref="K196:K197"/>
    <mergeCell ref="L196:N196"/>
    <mergeCell ref="O196:O197"/>
    <mergeCell ref="P196:P197"/>
    <mergeCell ref="Q196:S196"/>
    <mergeCell ref="V196:V197"/>
    <mergeCell ref="W196:Y196"/>
    <mergeCell ref="W167:Y167"/>
    <mergeCell ref="B169:D169"/>
    <mergeCell ref="B173:D173"/>
    <mergeCell ref="E173:I173"/>
    <mergeCell ref="B174:D174"/>
    <mergeCell ref="E174:I174"/>
    <mergeCell ref="B175:D175"/>
    <mergeCell ref="E175:I175"/>
    <mergeCell ref="B176:D176"/>
    <mergeCell ref="E176:I176"/>
    <mergeCell ref="A177:D177"/>
    <mergeCell ref="E177:I177"/>
    <mergeCell ref="B180:D180"/>
    <mergeCell ref="E180:I180"/>
    <mergeCell ref="J180:K180"/>
    <mergeCell ref="B181:D181"/>
    <mergeCell ref="E181:I181"/>
    <mergeCell ref="J181:K181"/>
    <mergeCell ref="A166:A167"/>
    <mergeCell ref="B166:B167"/>
    <mergeCell ref="C166:C167"/>
    <mergeCell ref="D166:D167"/>
    <mergeCell ref="E166:E168"/>
    <mergeCell ref="F166:J166"/>
    <mergeCell ref="K166:O166"/>
    <mergeCell ref="P166:U166"/>
    <mergeCell ref="F167:F168"/>
    <mergeCell ref="G167:I167"/>
    <mergeCell ref="J167:J168"/>
    <mergeCell ref="K167:K168"/>
    <mergeCell ref="L167:N167"/>
    <mergeCell ref="O167:O168"/>
    <mergeCell ref="P167:P168"/>
    <mergeCell ref="Q167:S167"/>
    <mergeCell ref="V167:V168"/>
    <mergeCell ref="A3382:E3382"/>
    <mergeCell ref="A3384:D3384"/>
    <mergeCell ref="A3385:D3385"/>
    <mergeCell ref="V3382:Y3382"/>
    <mergeCell ref="V3384:Y3384"/>
    <mergeCell ref="V3385:Y3385"/>
    <mergeCell ref="B3378:F3378"/>
    <mergeCell ref="G3378:H3378"/>
    <mergeCell ref="A157:N157"/>
    <mergeCell ref="A159:N159"/>
    <mergeCell ref="A161:G161"/>
    <mergeCell ref="H161:N161"/>
    <mergeCell ref="A162:G162"/>
    <mergeCell ref="H162:N162"/>
    <mergeCell ref="A163:G163"/>
    <mergeCell ref="H163:N163"/>
    <mergeCell ref="A164:N164"/>
    <mergeCell ref="A685:G685"/>
    <mergeCell ref="H685:N685"/>
    <mergeCell ref="A686:N686"/>
    <mergeCell ref="A688:A689"/>
    <mergeCell ref="B688:B689"/>
    <mergeCell ref="C688:C689"/>
    <mergeCell ref="D688:D689"/>
    <mergeCell ref="E688:E690"/>
    <mergeCell ref="F688:J688"/>
    <mergeCell ref="K688:O688"/>
    <mergeCell ref="P688:U688"/>
    <mergeCell ref="V688:Z688"/>
    <mergeCell ref="E151:I151"/>
    <mergeCell ref="J151:K151"/>
    <mergeCell ref="J152:K152"/>
    <mergeCell ref="A153:D153"/>
    <mergeCell ref="E153:I153"/>
    <mergeCell ref="J153:K153"/>
    <mergeCell ref="P137:U137"/>
    <mergeCell ref="V137:Z137"/>
    <mergeCell ref="F138:F139"/>
    <mergeCell ref="G138:I138"/>
    <mergeCell ref="J138:J139"/>
    <mergeCell ref="K138:K139"/>
    <mergeCell ref="L138:N138"/>
    <mergeCell ref="O138:O139"/>
    <mergeCell ref="P138:P139"/>
    <mergeCell ref="Q138:S138"/>
    <mergeCell ref="V138:V139"/>
    <mergeCell ref="B147:D147"/>
    <mergeCell ref="B151:D151"/>
    <mergeCell ref="B152:D152"/>
    <mergeCell ref="C108:C109"/>
    <mergeCell ref="D108:D109"/>
    <mergeCell ref="E108:E110"/>
    <mergeCell ref="A99:N99"/>
    <mergeCell ref="F108:J108"/>
    <mergeCell ref="K108:O108"/>
    <mergeCell ref="J109:J110"/>
    <mergeCell ref="K109:K110"/>
    <mergeCell ref="L109:N109"/>
    <mergeCell ref="O109:O110"/>
    <mergeCell ref="W138:Y138"/>
    <mergeCell ref="E144:I144"/>
    <mergeCell ref="E145:I145"/>
    <mergeCell ref="E146:I146"/>
    <mergeCell ref="E147:I147"/>
    <mergeCell ref="A148:D148"/>
    <mergeCell ref="E148:I148"/>
    <mergeCell ref="A135:N135"/>
    <mergeCell ref="F137:J137"/>
    <mergeCell ref="K137:O137"/>
    <mergeCell ref="A137:A138"/>
    <mergeCell ref="B137:B138"/>
    <mergeCell ref="C137:C138"/>
    <mergeCell ref="D137:D138"/>
    <mergeCell ref="E137:E139"/>
    <mergeCell ref="B140:D140"/>
    <mergeCell ref="B123:D123"/>
    <mergeCell ref="A128:N128"/>
    <mergeCell ref="E123:I123"/>
    <mergeCell ref="J123:K123"/>
    <mergeCell ref="E124:I124"/>
    <mergeCell ref="A104:G104"/>
    <mergeCell ref="H104:N104"/>
    <mergeCell ref="A105:G105"/>
    <mergeCell ref="H105:N105"/>
    <mergeCell ref="B94:D94"/>
    <mergeCell ref="E94:I94"/>
    <mergeCell ref="J94:K94"/>
    <mergeCell ref="A95:D95"/>
    <mergeCell ref="E95:I95"/>
    <mergeCell ref="J95:K95"/>
    <mergeCell ref="B82:D82"/>
    <mergeCell ref="B86:D86"/>
    <mergeCell ref="B87:D87"/>
    <mergeCell ref="B88:D88"/>
    <mergeCell ref="B89:D89"/>
    <mergeCell ref="B93:D93"/>
    <mergeCell ref="A106:N106"/>
    <mergeCell ref="L80:N80"/>
    <mergeCell ref="E88:I88"/>
    <mergeCell ref="E89:I89"/>
    <mergeCell ref="A90:D90"/>
    <mergeCell ref="E90:I90"/>
    <mergeCell ref="B57:D57"/>
    <mergeCell ref="B58:D58"/>
    <mergeCell ref="B59:D59"/>
    <mergeCell ref="F80:F81"/>
    <mergeCell ref="G80:I80"/>
    <mergeCell ref="J80:J81"/>
    <mergeCell ref="K80:K81"/>
    <mergeCell ref="A101:N101"/>
    <mergeCell ref="A103:G103"/>
    <mergeCell ref="H103:N103"/>
    <mergeCell ref="O80:O81"/>
    <mergeCell ref="E59:I59"/>
    <mergeCell ref="E60:I60"/>
    <mergeCell ref="B60:D60"/>
    <mergeCell ref="B64:D64"/>
    <mergeCell ref="B65:D65"/>
    <mergeCell ref="A70:N70"/>
    <mergeCell ref="E65:I65"/>
    <mergeCell ref="J65:K65"/>
    <mergeCell ref="A66:D66"/>
    <mergeCell ref="E66:I66"/>
    <mergeCell ref="J66:K66"/>
    <mergeCell ref="A61:D61"/>
    <mergeCell ref="E61:I61"/>
    <mergeCell ref="E64:I64"/>
    <mergeCell ref="J64:K64"/>
    <mergeCell ref="A72:N72"/>
    <mergeCell ref="A74:G74"/>
    <mergeCell ref="H74:N74"/>
    <mergeCell ref="A75:G75"/>
    <mergeCell ref="H75:N75"/>
    <mergeCell ref="B27:D27"/>
    <mergeCell ref="B28:D28"/>
    <mergeCell ref="B29:D29"/>
    <mergeCell ref="B30:D30"/>
    <mergeCell ref="B34:D34"/>
    <mergeCell ref="B35:D35"/>
    <mergeCell ref="E35:I35"/>
    <mergeCell ref="J35:K35"/>
    <mergeCell ref="A36:D36"/>
    <mergeCell ref="E36:I36"/>
    <mergeCell ref="J36:K36"/>
    <mergeCell ref="A31:D31"/>
    <mergeCell ref="E31:I31"/>
    <mergeCell ref="E34:I34"/>
    <mergeCell ref="J34:K34"/>
    <mergeCell ref="E28:I28"/>
    <mergeCell ref="E29:I29"/>
    <mergeCell ref="E30:I30"/>
    <mergeCell ref="J124:K124"/>
    <mergeCell ref="B144:D144"/>
    <mergeCell ref="B145:D145"/>
    <mergeCell ref="B146:D146"/>
    <mergeCell ref="E152:I152"/>
    <mergeCell ref="P109:P110"/>
    <mergeCell ref="Q109:S109"/>
    <mergeCell ref="V109:V110"/>
    <mergeCell ref="B111:D111"/>
    <mergeCell ref="W109:Y109"/>
    <mergeCell ref="E115:I115"/>
    <mergeCell ref="E116:I116"/>
    <mergeCell ref="E117:I117"/>
    <mergeCell ref="E118:I118"/>
    <mergeCell ref="A130:N130"/>
    <mergeCell ref="A132:G132"/>
    <mergeCell ref="H132:N132"/>
    <mergeCell ref="A133:G133"/>
    <mergeCell ref="H133:N133"/>
    <mergeCell ref="A134:G134"/>
    <mergeCell ref="H134:N134"/>
    <mergeCell ref="B115:D115"/>
    <mergeCell ref="B116:D116"/>
    <mergeCell ref="B117:D117"/>
    <mergeCell ref="B118:D118"/>
    <mergeCell ref="B122:D122"/>
    <mergeCell ref="A119:D119"/>
    <mergeCell ref="E119:I119"/>
    <mergeCell ref="E122:I122"/>
    <mergeCell ref="J122:K122"/>
    <mergeCell ref="A108:A109"/>
    <mergeCell ref="B108:B109"/>
    <mergeCell ref="J51:J52"/>
    <mergeCell ref="K51:K52"/>
    <mergeCell ref="L51:N51"/>
    <mergeCell ref="O51:O52"/>
    <mergeCell ref="P51:P52"/>
    <mergeCell ref="Q51:S51"/>
    <mergeCell ref="V51:V52"/>
    <mergeCell ref="P108:U108"/>
    <mergeCell ref="V108:Z108"/>
    <mergeCell ref="F109:F110"/>
    <mergeCell ref="G109:I109"/>
    <mergeCell ref="A124:D124"/>
    <mergeCell ref="P79:U79"/>
    <mergeCell ref="V79:Z79"/>
    <mergeCell ref="A76:G76"/>
    <mergeCell ref="H76:N76"/>
    <mergeCell ref="E93:I93"/>
    <mergeCell ref="J93:K93"/>
    <mergeCell ref="A77:N77"/>
    <mergeCell ref="F79:J79"/>
    <mergeCell ref="K79:O79"/>
    <mergeCell ref="A79:A80"/>
    <mergeCell ref="B79:B80"/>
    <mergeCell ref="C79:C80"/>
    <mergeCell ref="D79:D80"/>
    <mergeCell ref="E79:E81"/>
    <mergeCell ref="P80:P81"/>
    <mergeCell ref="Q80:S80"/>
    <mergeCell ref="V80:V81"/>
    <mergeCell ref="W80:Y80"/>
    <mergeCell ref="E86:I86"/>
    <mergeCell ref="E87:I87"/>
    <mergeCell ref="A6:Z6"/>
    <mergeCell ref="A7:Z7"/>
    <mergeCell ref="A8:Z8"/>
    <mergeCell ref="A10:Z10"/>
    <mergeCell ref="A13:N13"/>
    <mergeCell ref="A15:G15"/>
    <mergeCell ref="H15:N15"/>
    <mergeCell ref="A16:G16"/>
    <mergeCell ref="H16:N16"/>
    <mergeCell ref="A17:G17"/>
    <mergeCell ref="H17:N17"/>
    <mergeCell ref="A18:N18"/>
    <mergeCell ref="F20:J20"/>
    <mergeCell ref="K20:O20"/>
    <mergeCell ref="A20:A21"/>
    <mergeCell ref="B20:B21"/>
    <mergeCell ref="C20:C21"/>
    <mergeCell ref="D20:D21"/>
    <mergeCell ref="E20:E22"/>
    <mergeCell ref="A11:N11"/>
    <mergeCell ref="W21:Y21"/>
    <mergeCell ref="P20:U20"/>
    <mergeCell ref="V20:Z20"/>
    <mergeCell ref="F21:F22"/>
    <mergeCell ref="G21:I21"/>
    <mergeCell ref="J21:J22"/>
    <mergeCell ref="K21:K22"/>
    <mergeCell ref="L21:N21"/>
    <mergeCell ref="O21:O22"/>
    <mergeCell ref="P21:P22"/>
    <mergeCell ref="Q21:S21"/>
    <mergeCell ref="V21:V22"/>
    <mergeCell ref="B23:D23"/>
    <mergeCell ref="E27:I27"/>
    <mergeCell ref="A679:N679"/>
    <mergeCell ref="A681:N681"/>
    <mergeCell ref="A683:G683"/>
    <mergeCell ref="H683:N683"/>
    <mergeCell ref="A684:G684"/>
    <mergeCell ref="H684:N684"/>
    <mergeCell ref="B53:D53"/>
    <mergeCell ref="W51:Y51"/>
    <mergeCell ref="E57:I57"/>
    <mergeCell ref="E58:I58"/>
    <mergeCell ref="A41:N41"/>
    <mergeCell ref="A43:N43"/>
    <mergeCell ref="A45:G45"/>
    <mergeCell ref="H45:N45"/>
    <mergeCell ref="A46:G46"/>
    <mergeCell ref="H46:N46"/>
    <mergeCell ref="A47:G47"/>
    <mergeCell ref="H47:N47"/>
    <mergeCell ref="A48:N48"/>
    <mergeCell ref="F50:J50"/>
    <mergeCell ref="K50:O50"/>
    <mergeCell ref="A50:A51"/>
    <mergeCell ref="B50:B51"/>
    <mergeCell ref="C50:C51"/>
    <mergeCell ref="D50:D51"/>
    <mergeCell ref="E50:E52"/>
    <mergeCell ref="P50:U50"/>
    <mergeCell ref="V50:Z50"/>
    <mergeCell ref="F51:F52"/>
    <mergeCell ref="G51:I51"/>
    <mergeCell ref="F689:F690"/>
    <mergeCell ref="G689:I689"/>
    <mergeCell ref="J689:J690"/>
    <mergeCell ref="K689:K690"/>
    <mergeCell ref="L689:N689"/>
    <mergeCell ref="O689:O690"/>
    <mergeCell ref="P689:P690"/>
    <mergeCell ref="Q689:S689"/>
    <mergeCell ref="V689:V690"/>
    <mergeCell ref="W689:Y689"/>
    <mergeCell ref="B691:D691"/>
    <mergeCell ref="B695:D695"/>
    <mergeCell ref="E695:I695"/>
    <mergeCell ref="B696:D696"/>
    <mergeCell ref="E696:I696"/>
    <mergeCell ref="B697:D697"/>
    <mergeCell ref="E697:I697"/>
    <mergeCell ref="B698:D698"/>
    <mergeCell ref="E698:I698"/>
    <mergeCell ref="A699:D699"/>
    <mergeCell ref="E699:I699"/>
    <mergeCell ref="B702:D702"/>
    <mergeCell ref="E702:I702"/>
    <mergeCell ref="J702:K702"/>
    <mergeCell ref="B703:D703"/>
    <mergeCell ref="E703:I703"/>
    <mergeCell ref="J703:K703"/>
    <mergeCell ref="A704:D704"/>
    <mergeCell ref="E704:I704"/>
    <mergeCell ref="J704:K704"/>
    <mergeCell ref="A708:N708"/>
    <mergeCell ref="A710:N710"/>
    <mergeCell ref="A712:G712"/>
    <mergeCell ref="H712:N712"/>
    <mergeCell ref="A713:G713"/>
    <mergeCell ref="H713:N713"/>
    <mergeCell ref="A714:G714"/>
    <mergeCell ref="H714:N714"/>
    <mergeCell ref="A715:N715"/>
    <mergeCell ref="A717:A718"/>
    <mergeCell ref="B717:B718"/>
    <mergeCell ref="C717:C718"/>
    <mergeCell ref="D717:D718"/>
    <mergeCell ref="E717:E719"/>
    <mergeCell ref="F717:J717"/>
    <mergeCell ref="K717:O717"/>
    <mergeCell ref="P717:U717"/>
    <mergeCell ref="V717:Z717"/>
    <mergeCell ref="F718:F719"/>
    <mergeCell ref="G718:I718"/>
    <mergeCell ref="J718:J719"/>
    <mergeCell ref="K718:K719"/>
    <mergeCell ref="L718:N718"/>
    <mergeCell ref="O718:O719"/>
    <mergeCell ref="P718:P719"/>
    <mergeCell ref="Q718:S718"/>
    <mergeCell ref="V718:V719"/>
    <mergeCell ref="W718:Y718"/>
    <mergeCell ref="B720:D720"/>
    <mergeCell ref="B724:D724"/>
    <mergeCell ref="E724:I724"/>
    <mergeCell ref="B725:D725"/>
    <mergeCell ref="E725:I725"/>
    <mergeCell ref="B726:D726"/>
    <mergeCell ref="E726:I726"/>
    <mergeCell ref="B727:D727"/>
    <mergeCell ref="E727:I727"/>
    <mergeCell ref="A728:D728"/>
    <mergeCell ref="E728:I728"/>
    <mergeCell ref="B731:D731"/>
    <mergeCell ref="E731:I731"/>
    <mergeCell ref="J731:K731"/>
    <mergeCell ref="B732:D732"/>
    <mergeCell ref="E732:I732"/>
    <mergeCell ref="J732:K732"/>
    <mergeCell ref="A733:D733"/>
    <mergeCell ref="E733:I733"/>
    <mergeCell ref="J733:K733"/>
    <mergeCell ref="A737:N737"/>
    <mergeCell ref="A739:N739"/>
    <mergeCell ref="A741:G741"/>
    <mergeCell ref="H741:N741"/>
    <mergeCell ref="A742:G742"/>
    <mergeCell ref="H742:N742"/>
    <mergeCell ref="A743:G743"/>
    <mergeCell ref="H743:N743"/>
    <mergeCell ref="A744:N744"/>
    <mergeCell ref="A746:A747"/>
    <mergeCell ref="B746:B747"/>
    <mergeCell ref="C746:C747"/>
    <mergeCell ref="D746:D747"/>
    <mergeCell ref="E746:E748"/>
    <mergeCell ref="F746:J746"/>
    <mergeCell ref="K746:O746"/>
    <mergeCell ref="P746:U746"/>
    <mergeCell ref="V746:Z746"/>
    <mergeCell ref="F747:F748"/>
    <mergeCell ref="G747:I747"/>
    <mergeCell ref="J747:J748"/>
    <mergeCell ref="K747:K748"/>
    <mergeCell ref="L747:N747"/>
    <mergeCell ref="O747:O748"/>
    <mergeCell ref="P747:P748"/>
    <mergeCell ref="Q747:S747"/>
    <mergeCell ref="V747:V748"/>
    <mergeCell ref="W747:Y747"/>
    <mergeCell ref="B749:D749"/>
    <mergeCell ref="B753:D753"/>
    <mergeCell ref="E753:I753"/>
    <mergeCell ref="B754:D754"/>
    <mergeCell ref="E754:I754"/>
    <mergeCell ref="B755:D755"/>
    <mergeCell ref="E755:I755"/>
    <mergeCell ref="B756:D756"/>
    <mergeCell ref="E756:I756"/>
    <mergeCell ref="A757:D757"/>
    <mergeCell ref="E757:I757"/>
    <mergeCell ref="B760:D760"/>
    <mergeCell ref="E760:I760"/>
    <mergeCell ref="J760:K760"/>
    <mergeCell ref="B761:D761"/>
    <mergeCell ref="E761:I761"/>
    <mergeCell ref="J761:K761"/>
    <mergeCell ref="A762:D762"/>
    <mergeCell ref="E762:I762"/>
    <mergeCell ref="J762:K762"/>
    <mergeCell ref="A766:N766"/>
    <mergeCell ref="A768:N768"/>
    <mergeCell ref="A770:G770"/>
    <mergeCell ref="H770:N770"/>
    <mergeCell ref="A771:G771"/>
    <mergeCell ref="H771:N771"/>
    <mergeCell ref="A772:G772"/>
    <mergeCell ref="H772:N772"/>
    <mergeCell ref="A773:N773"/>
    <mergeCell ref="A775:A776"/>
    <mergeCell ref="B775:B776"/>
    <mergeCell ref="C775:C776"/>
    <mergeCell ref="D775:D776"/>
    <mergeCell ref="E775:E777"/>
    <mergeCell ref="F775:J775"/>
    <mergeCell ref="K775:O775"/>
    <mergeCell ref="P775:U775"/>
    <mergeCell ref="V775:Z775"/>
    <mergeCell ref="F776:F777"/>
    <mergeCell ref="G776:I776"/>
    <mergeCell ref="J776:J777"/>
    <mergeCell ref="K776:K777"/>
    <mergeCell ref="L776:N776"/>
    <mergeCell ref="O776:O777"/>
    <mergeCell ref="P776:P777"/>
    <mergeCell ref="Q776:S776"/>
    <mergeCell ref="V776:V777"/>
    <mergeCell ref="W776:Y776"/>
    <mergeCell ref="B778:D778"/>
    <mergeCell ref="B782:D782"/>
    <mergeCell ref="E782:I782"/>
    <mergeCell ref="B783:D783"/>
    <mergeCell ref="E783:I783"/>
    <mergeCell ref="B784:D784"/>
    <mergeCell ref="E784:I784"/>
    <mergeCell ref="B785:D785"/>
    <mergeCell ref="E785:I785"/>
    <mergeCell ref="A786:D786"/>
    <mergeCell ref="E786:I786"/>
    <mergeCell ref="B789:D789"/>
    <mergeCell ref="E789:I789"/>
    <mergeCell ref="J789:K789"/>
    <mergeCell ref="B790:D790"/>
    <mergeCell ref="E790:I790"/>
    <mergeCell ref="J790:K790"/>
    <mergeCell ref="A791:D791"/>
    <mergeCell ref="E791:I791"/>
    <mergeCell ref="J791:K791"/>
    <mergeCell ref="A795:N795"/>
    <mergeCell ref="A797:N797"/>
    <mergeCell ref="A799:G799"/>
    <mergeCell ref="H799:N799"/>
    <mergeCell ref="A800:G800"/>
    <mergeCell ref="H800:N800"/>
    <mergeCell ref="A801:G801"/>
    <mergeCell ref="H801:N801"/>
    <mergeCell ref="A802:N802"/>
    <mergeCell ref="A804:A805"/>
    <mergeCell ref="B804:B805"/>
    <mergeCell ref="C804:C805"/>
    <mergeCell ref="D804:D805"/>
    <mergeCell ref="E804:E806"/>
    <mergeCell ref="F804:J804"/>
    <mergeCell ref="K804:O804"/>
    <mergeCell ref="P804:U804"/>
    <mergeCell ref="V804:Z804"/>
    <mergeCell ref="F805:F806"/>
    <mergeCell ref="G805:I805"/>
    <mergeCell ref="J805:J806"/>
    <mergeCell ref="K805:K806"/>
    <mergeCell ref="L805:N805"/>
    <mergeCell ref="O805:O806"/>
    <mergeCell ref="P805:P806"/>
    <mergeCell ref="Q805:S805"/>
    <mergeCell ref="V805:V806"/>
    <mergeCell ref="W805:Y805"/>
    <mergeCell ref="B807:D807"/>
    <mergeCell ref="B811:D811"/>
    <mergeCell ref="E811:I811"/>
    <mergeCell ref="B812:D812"/>
    <mergeCell ref="E812:I812"/>
    <mergeCell ref="B813:D813"/>
    <mergeCell ref="E813:I813"/>
    <mergeCell ref="B814:D814"/>
    <mergeCell ref="E814:I814"/>
    <mergeCell ref="A815:D815"/>
    <mergeCell ref="E815:I815"/>
    <mergeCell ref="B818:D818"/>
    <mergeCell ref="E818:I818"/>
    <mergeCell ref="J818:K818"/>
    <mergeCell ref="B819:D819"/>
    <mergeCell ref="E819:I819"/>
    <mergeCell ref="J819:K819"/>
    <mergeCell ref="A820:D820"/>
    <mergeCell ref="E820:I820"/>
    <mergeCell ref="J820:K820"/>
    <mergeCell ref="A824:N824"/>
    <mergeCell ref="A826:N826"/>
    <mergeCell ref="A828:G828"/>
    <mergeCell ref="H828:N828"/>
    <mergeCell ref="A829:G829"/>
    <mergeCell ref="H829:N829"/>
    <mergeCell ref="A830:G830"/>
    <mergeCell ref="H830:N830"/>
    <mergeCell ref="A831:N831"/>
    <mergeCell ref="A833:A834"/>
    <mergeCell ref="B833:B834"/>
    <mergeCell ref="C833:C834"/>
    <mergeCell ref="D833:D834"/>
    <mergeCell ref="E833:E835"/>
    <mergeCell ref="F833:J833"/>
    <mergeCell ref="K833:O833"/>
    <mergeCell ref="P833:U833"/>
    <mergeCell ref="V833:Z833"/>
    <mergeCell ref="F834:F835"/>
    <mergeCell ref="G834:I834"/>
    <mergeCell ref="J834:J835"/>
    <mergeCell ref="K834:K835"/>
    <mergeCell ref="L834:N834"/>
    <mergeCell ref="O834:O835"/>
    <mergeCell ref="P834:P835"/>
    <mergeCell ref="Q834:S834"/>
    <mergeCell ref="V834:V835"/>
    <mergeCell ref="W834:Y834"/>
    <mergeCell ref="B836:D836"/>
    <mergeCell ref="B840:D840"/>
    <mergeCell ref="E840:I840"/>
    <mergeCell ref="B841:D841"/>
    <mergeCell ref="E841:I841"/>
    <mergeCell ref="B842:D842"/>
    <mergeCell ref="E842:I842"/>
    <mergeCell ref="B843:D843"/>
    <mergeCell ref="E843:I843"/>
    <mergeCell ref="A844:D844"/>
    <mergeCell ref="E844:I844"/>
    <mergeCell ref="B847:D847"/>
    <mergeCell ref="E847:I847"/>
    <mergeCell ref="J847:K847"/>
    <mergeCell ref="B848:D848"/>
    <mergeCell ref="E848:I848"/>
    <mergeCell ref="J848:K848"/>
    <mergeCell ref="A849:D849"/>
    <mergeCell ref="E849:I849"/>
    <mergeCell ref="J849:K849"/>
    <mergeCell ref="A853:N853"/>
    <mergeCell ref="A855:N855"/>
    <mergeCell ref="A857:G857"/>
    <mergeCell ref="H857:N857"/>
    <mergeCell ref="A858:G858"/>
    <mergeCell ref="H858:N858"/>
    <mergeCell ref="A859:G859"/>
    <mergeCell ref="H859:N859"/>
    <mergeCell ref="A860:N860"/>
    <mergeCell ref="A862:A863"/>
    <mergeCell ref="B862:B863"/>
    <mergeCell ref="C862:C863"/>
    <mergeCell ref="D862:D863"/>
    <mergeCell ref="E862:E864"/>
    <mergeCell ref="F862:J862"/>
    <mergeCell ref="K862:O862"/>
    <mergeCell ref="P862:U862"/>
    <mergeCell ref="V862:Y862"/>
    <mergeCell ref="F863:F864"/>
    <mergeCell ref="G863:I863"/>
    <mergeCell ref="J863:J864"/>
    <mergeCell ref="K863:K864"/>
    <mergeCell ref="L863:N863"/>
    <mergeCell ref="O863:O864"/>
    <mergeCell ref="P863:P864"/>
    <mergeCell ref="Q863:S863"/>
    <mergeCell ref="V863:V864"/>
    <mergeCell ref="W863:Y863"/>
    <mergeCell ref="B865:D865"/>
    <mergeCell ref="B869:D869"/>
    <mergeCell ref="E869:I869"/>
    <mergeCell ref="B870:D870"/>
    <mergeCell ref="E870:I870"/>
    <mergeCell ref="B871:D871"/>
    <mergeCell ref="E871:I871"/>
    <mergeCell ref="B872:D872"/>
    <mergeCell ref="E872:I872"/>
    <mergeCell ref="A873:D873"/>
    <mergeCell ref="E873:I873"/>
    <mergeCell ref="B876:D876"/>
    <mergeCell ref="E876:I876"/>
    <mergeCell ref="J876:K876"/>
    <mergeCell ref="B877:D877"/>
    <mergeCell ref="E877:I877"/>
    <mergeCell ref="J877:K877"/>
    <mergeCell ref="A878:D878"/>
    <mergeCell ref="E878:I878"/>
    <mergeCell ref="J878:K878"/>
    <mergeCell ref="A882:N882"/>
    <mergeCell ref="A884:N884"/>
    <mergeCell ref="A886:G886"/>
    <mergeCell ref="H886:N886"/>
    <mergeCell ref="A887:G887"/>
    <mergeCell ref="H887:N887"/>
    <mergeCell ref="A888:G888"/>
    <mergeCell ref="H888:N888"/>
    <mergeCell ref="A889:N889"/>
    <mergeCell ref="A891:A892"/>
    <mergeCell ref="B891:B892"/>
    <mergeCell ref="C891:C892"/>
    <mergeCell ref="D891:D892"/>
    <mergeCell ref="E891:E893"/>
    <mergeCell ref="F891:J891"/>
    <mergeCell ref="K891:O891"/>
    <mergeCell ref="P891:U891"/>
    <mergeCell ref="V891:Y891"/>
    <mergeCell ref="F892:F893"/>
    <mergeCell ref="G892:I892"/>
    <mergeCell ref="J892:J893"/>
    <mergeCell ref="K892:K893"/>
    <mergeCell ref="L892:N892"/>
    <mergeCell ref="O892:O893"/>
    <mergeCell ref="P892:P893"/>
    <mergeCell ref="Q892:S892"/>
    <mergeCell ref="V892:V893"/>
    <mergeCell ref="W892:Y892"/>
    <mergeCell ref="B894:D894"/>
    <mergeCell ref="B898:D898"/>
    <mergeCell ref="E898:I898"/>
    <mergeCell ref="B899:D899"/>
    <mergeCell ref="E899:I899"/>
    <mergeCell ref="B900:D900"/>
    <mergeCell ref="E900:I900"/>
    <mergeCell ref="B901:D901"/>
    <mergeCell ref="E901:I901"/>
    <mergeCell ref="A902:D902"/>
    <mergeCell ref="E902:I902"/>
    <mergeCell ref="B905:D905"/>
    <mergeCell ref="E905:I905"/>
    <mergeCell ref="J905:K905"/>
    <mergeCell ref="B906:D906"/>
    <mergeCell ref="E906:I906"/>
    <mergeCell ref="J906:K906"/>
    <mergeCell ref="A907:D907"/>
    <mergeCell ref="E907:I907"/>
    <mergeCell ref="J907:K907"/>
    <mergeCell ref="A911:N911"/>
    <mergeCell ref="A913:N913"/>
    <mergeCell ref="A915:G915"/>
    <mergeCell ref="H915:N915"/>
    <mergeCell ref="A916:G916"/>
    <mergeCell ref="H916:N916"/>
    <mergeCell ref="A917:G917"/>
    <mergeCell ref="H917:N917"/>
    <mergeCell ref="A918:N918"/>
    <mergeCell ref="A920:A921"/>
    <mergeCell ref="B920:B921"/>
    <mergeCell ref="C920:C921"/>
    <mergeCell ref="D920:D921"/>
    <mergeCell ref="E920:E922"/>
    <mergeCell ref="F920:J920"/>
    <mergeCell ref="K920:O920"/>
    <mergeCell ref="P920:U920"/>
    <mergeCell ref="V920:Y920"/>
    <mergeCell ref="F921:F922"/>
    <mergeCell ref="G921:I921"/>
    <mergeCell ref="J921:J922"/>
    <mergeCell ref="K921:K922"/>
    <mergeCell ref="L921:N921"/>
    <mergeCell ref="O921:O922"/>
    <mergeCell ref="P921:P922"/>
    <mergeCell ref="Q921:S921"/>
    <mergeCell ref="V921:V922"/>
    <mergeCell ref="W921:Y921"/>
    <mergeCell ref="B923:D923"/>
    <mergeCell ref="B927:D927"/>
    <mergeCell ref="E927:I927"/>
    <mergeCell ref="B928:D928"/>
    <mergeCell ref="E928:I928"/>
    <mergeCell ref="B929:D929"/>
    <mergeCell ref="E929:I929"/>
    <mergeCell ref="B930:D930"/>
    <mergeCell ref="E930:I930"/>
    <mergeCell ref="A931:D931"/>
    <mergeCell ref="E931:I931"/>
    <mergeCell ref="B934:D934"/>
    <mergeCell ref="E934:I934"/>
    <mergeCell ref="J934:K934"/>
    <mergeCell ref="B935:D935"/>
    <mergeCell ref="E935:I935"/>
    <mergeCell ref="J935:K935"/>
    <mergeCell ref="A936:D936"/>
    <mergeCell ref="E936:I936"/>
    <mergeCell ref="J936:K936"/>
    <mergeCell ref="A940:N940"/>
    <mergeCell ref="A942:N942"/>
    <mergeCell ref="A944:G944"/>
    <mergeCell ref="H944:N944"/>
    <mergeCell ref="A945:G945"/>
    <mergeCell ref="H945:N945"/>
    <mergeCell ref="A946:G946"/>
    <mergeCell ref="H946:N946"/>
    <mergeCell ref="A947:N947"/>
    <mergeCell ref="A949:A950"/>
    <mergeCell ref="B949:B950"/>
    <mergeCell ref="C949:C950"/>
    <mergeCell ref="D949:D950"/>
    <mergeCell ref="E949:E951"/>
    <mergeCell ref="F949:J949"/>
    <mergeCell ref="K949:O949"/>
    <mergeCell ref="P949:U949"/>
    <mergeCell ref="V949:Y949"/>
    <mergeCell ref="F950:F951"/>
    <mergeCell ref="G950:I950"/>
    <mergeCell ref="J950:J951"/>
    <mergeCell ref="K950:K951"/>
    <mergeCell ref="L950:N950"/>
    <mergeCell ref="O950:O951"/>
    <mergeCell ref="P950:P951"/>
    <mergeCell ref="Q950:S950"/>
    <mergeCell ref="V950:V951"/>
    <mergeCell ref="W950:Y950"/>
    <mergeCell ref="B952:D952"/>
    <mergeCell ref="B956:D956"/>
    <mergeCell ref="E956:I956"/>
    <mergeCell ref="B957:D957"/>
    <mergeCell ref="E957:I957"/>
    <mergeCell ref="B958:D958"/>
    <mergeCell ref="E958:I958"/>
    <mergeCell ref="B959:D959"/>
    <mergeCell ref="E959:I959"/>
    <mergeCell ref="A960:D960"/>
    <mergeCell ref="E960:I960"/>
    <mergeCell ref="B963:D963"/>
    <mergeCell ref="E963:I963"/>
    <mergeCell ref="J963:K963"/>
    <mergeCell ref="B964:D964"/>
    <mergeCell ref="E964:I964"/>
    <mergeCell ref="J964:K964"/>
    <mergeCell ref="A965:D965"/>
    <mergeCell ref="E965:I965"/>
    <mergeCell ref="J965:K965"/>
    <mergeCell ref="A969:N969"/>
    <mergeCell ref="A971:N971"/>
    <mergeCell ref="A973:G973"/>
    <mergeCell ref="H973:N973"/>
    <mergeCell ref="A974:G974"/>
    <mergeCell ref="H974:N974"/>
    <mergeCell ref="A975:G975"/>
    <mergeCell ref="H975:N975"/>
    <mergeCell ref="A976:N976"/>
    <mergeCell ref="A978:A979"/>
    <mergeCell ref="B978:B979"/>
    <mergeCell ref="C978:C979"/>
    <mergeCell ref="D978:D979"/>
    <mergeCell ref="E978:E980"/>
    <mergeCell ref="F978:J978"/>
    <mergeCell ref="K978:O978"/>
    <mergeCell ref="P978:U978"/>
    <mergeCell ref="V978:Y978"/>
    <mergeCell ref="F979:F980"/>
    <mergeCell ref="G979:I979"/>
    <mergeCell ref="J979:J980"/>
    <mergeCell ref="K979:K980"/>
    <mergeCell ref="L979:N979"/>
    <mergeCell ref="O979:O980"/>
    <mergeCell ref="P979:P980"/>
    <mergeCell ref="Q979:S979"/>
    <mergeCell ref="V979:V980"/>
    <mergeCell ref="W979:Y979"/>
    <mergeCell ref="B981:D981"/>
    <mergeCell ref="B985:D985"/>
    <mergeCell ref="E985:I985"/>
    <mergeCell ref="B986:D986"/>
    <mergeCell ref="E986:I986"/>
    <mergeCell ref="B987:D987"/>
    <mergeCell ref="E987:I987"/>
    <mergeCell ref="B988:D988"/>
    <mergeCell ref="E988:I988"/>
    <mergeCell ref="A989:D989"/>
    <mergeCell ref="E989:I989"/>
    <mergeCell ref="B992:D992"/>
    <mergeCell ref="E992:I992"/>
    <mergeCell ref="J992:K992"/>
    <mergeCell ref="B993:D993"/>
    <mergeCell ref="E993:I993"/>
    <mergeCell ref="J993:K993"/>
    <mergeCell ref="A994:D994"/>
    <mergeCell ref="E994:I994"/>
    <mergeCell ref="J994:K994"/>
    <mergeCell ref="A998:N998"/>
    <mergeCell ref="A1000:N1000"/>
    <mergeCell ref="A1002:G1002"/>
    <mergeCell ref="H1002:N1002"/>
    <mergeCell ref="A1003:G1003"/>
    <mergeCell ref="H1003:N1003"/>
    <mergeCell ref="A1004:G1004"/>
    <mergeCell ref="H1004:N1004"/>
    <mergeCell ref="A1005:N1005"/>
    <mergeCell ref="A1007:A1008"/>
    <mergeCell ref="B1007:B1008"/>
    <mergeCell ref="C1007:C1008"/>
    <mergeCell ref="D1007:D1008"/>
    <mergeCell ref="E1007:E1009"/>
    <mergeCell ref="F1007:J1007"/>
    <mergeCell ref="K1007:O1007"/>
    <mergeCell ref="P1007:U1007"/>
    <mergeCell ref="V1007:Y1007"/>
    <mergeCell ref="F1008:F1009"/>
    <mergeCell ref="G1008:I1008"/>
    <mergeCell ref="J1008:J1009"/>
    <mergeCell ref="K1008:K1009"/>
    <mergeCell ref="L1008:N1008"/>
    <mergeCell ref="O1008:O1009"/>
    <mergeCell ref="P1008:P1009"/>
    <mergeCell ref="Q1008:S1008"/>
    <mergeCell ref="V1008:V1009"/>
    <mergeCell ref="W1008:Y1008"/>
    <mergeCell ref="B1010:D1010"/>
    <mergeCell ref="B1014:D1014"/>
    <mergeCell ref="E1014:I1014"/>
    <mergeCell ref="B1015:D1015"/>
    <mergeCell ref="E1015:I1015"/>
    <mergeCell ref="B1016:D1016"/>
    <mergeCell ref="E1016:I1016"/>
    <mergeCell ref="B1017:D1017"/>
    <mergeCell ref="E1017:I1017"/>
    <mergeCell ref="A1018:D1018"/>
    <mergeCell ref="E1018:I1018"/>
    <mergeCell ref="B1021:D1021"/>
    <mergeCell ref="E1021:I1021"/>
    <mergeCell ref="J1021:K1021"/>
    <mergeCell ref="B1022:D1022"/>
    <mergeCell ref="E1022:I1022"/>
    <mergeCell ref="J1022:K1022"/>
    <mergeCell ref="A1023:D1023"/>
    <mergeCell ref="E1023:I1023"/>
    <mergeCell ref="J1023:K1023"/>
    <mergeCell ref="A1027:N1027"/>
    <mergeCell ref="A1029:N1029"/>
    <mergeCell ref="A1031:G1031"/>
    <mergeCell ref="H1031:N1031"/>
    <mergeCell ref="A1032:G1032"/>
    <mergeCell ref="H1032:N1032"/>
    <mergeCell ref="A1033:G1033"/>
    <mergeCell ref="H1033:N1033"/>
    <mergeCell ref="A1034:N1034"/>
    <mergeCell ref="A1036:A1037"/>
    <mergeCell ref="B1036:B1037"/>
    <mergeCell ref="C1036:C1037"/>
    <mergeCell ref="D1036:D1037"/>
    <mergeCell ref="E1036:E1038"/>
    <mergeCell ref="F1036:J1036"/>
    <mergeCell ref="K1036:O1036"/>
    <mergeCell ref="P1036:U1036"/>
    <mergeCell ref="V1036:Y1036"/>
    <mergeCell ref="F1037:F1038"/>
    <mergeCell ref="G1037:I1037"/>
    <mergeCell ref="J1037:J1038"/>
    <mergeCell ref="K1037:K1038"/>
    <mergeCell ref="L1037:N1037"/>
    <mergeCell ref="O1037:O1038"/>
    <mergeCell ref="P1037:P1038"/>
    <mergeCell ref="Q1037:S1037"/>
    <mergeCell ref="V1037:V1038"/>
    <mergeCell ref="W1037:Y1037"/>
    <mergeCell ref="B1039:D1039"/>
    <mergeCell ref="B1043:D1043"/>
    <mergeCell ref="E1043:I1043"/>
    <mergeCell ref="B1044:D1044"/>
    <mergeCell ref="E1044:I1044"/>
    <mergeCell ref="B1045:D1045"/>
    <mergeCell ref="E1045:I1045"/>
    <mergeCell ref="B1046:D1046"/>
    <mergeCell ref="E1046:I1046"/>
    <mergeCell ref="A1047:D1047"/>
    <mergeCell ref="E1047:I1047"/>
    <mergeCell ref="B1050:D1050"/>
    <mergeCell ref="E1050:I1050"/>
    <mergeCell ref="J1050:K1050"/>
    <mergeCell ref="B1051:D1051"/>
    <mergeCell ref="E1051:I1051"/>
    <mergeCell ref="J1051:K1051"/>
    <mergeCell ref="A1052:D1052"/>
    <mergeCell ref="E1052:I1052"/>
    <mergeCell ref="J1052:K1052"/>
    <mergeCell ref="A1056:N1056"/>
    <mergeCell ref="A1058:N1058"/>
    <mergeCell ref="A1060:G1060"/>
    <mergeCell ref="H1060:N1060"/>
    <mergeCell ref="A1061:G1061"/>
    <mergeCell ref="H1061:N1061"/>
    <mergeCell ref="A1062:G1062"/>
    <mergeCell ref="H1062:N1062"/>
    <mergeCell ref="A1063:N1063"/>
    <mergeCell ref="A1065:A1066"/>
    <mergeCell ref="B1065:B1066"/>
    <mergeCell ref="C1065:C1066"/>
    <mergeCell ref="D1065:D1066"/>
    <mergeCell ref="E1065:E1067"/>
    <mergeCell ref="F1065:J1065"/>
    <mergeCell ref="K1065:O1065"/>
    <mergeCell ref="P1065:U1065"/>
    <mergeCell ref="V1065:Y1065"/>
    <mergeCell ref="F1066:F1067"/>
    <mergeCell ref="G1066:I1066"/>
    <mergeCell ref="J1066:J1067"/>
    <mergeCell ref="K1066:K1067"/>
    <mergeCell ref="L1066:N1066"/>
    <mergeCell ref="O1066:O1067"/>
    <mergeCell ref="P1066:P1067"/>
    <mergeCell ref="Q1066:S1066"/>
    <mergeCell ref="V1066:V1067"/>
    <mergeCell ref="W1066:Y1066"/>
    <mergeCell ref="B1068:D1068"/>
    <mergeCell ref="B1072:D1072"/>
    <mergeCell ref="E1072:I1072"/>
    <mergeCell ref="B1073:D1073"/>
    <mergeCell ref="E1073:I1073"/>
    <mergeCell ref="B1074:D1074"/>
    <mergeCell ref="E1074:I1074"/>
    <mergeCell ref="B1075:D1075"/>
    <mergeCell ref="E1075:I1075"/>
    <mergeCell ref="A1076:D1076"/>
    <mergeCell ref="E1076:I1076"/>
    <mergeCell ref="B1079:D1079"/>
    <mergeCell ref="E1079:I1079"/>
    <mergeCell ref="J1079:K1079"/>
    <mergeCell ref="B1080:D1080"/>
    <mergeCell ref="E1080:I1080"/>
    <mergeCell ref="J1080:K1080"/>
    <mergeCell ref="A1081:D1081"/>
    <mergeCell ref="E1081:I1081"/>
    <mergeCell ref="J1081:K1081"/>
    <mergeCell ref="A1085:N1085"/>
    <mergeCell ref="A1087:N1087"/>
    <mergeCell ref="A1089:G1089"/>
    <mergeCell ref="H1089:N1089"/>
    <mergeCell ref="A1090:G1090"/>
    <mergeCell ref="H1090:N1090"/>
    <mergeCell ref="A1091:G1091"/>
    <mergeCell ref="H1091:N1091"/>
    <mergeCell ref="A1092:N1092"/>
    <mergeCell ref="A1094:A1095"/>
    <mergeCell ref="B1094:B1095"/>
    <mergeCell ref="C1094:C1095"/>
    <mergeCell ref="D1094:D1095"/>
    <mergeCell ref="E1094:E1096"/>
    <mergeCell ref="F1094:J1094"/>
    <mergeCell ref="K1094:O1094"/>
    <mergeCell ref="P1094:U1094"/>
    <mergeCell ref="V1094:Y1094"/>
    <mergeCell ref="F1095:F1096"/>
    <mergeCell ref="G1095:I1095"/>
    <mergeCell ref="J1095:J1096"/>
    <mergeCell ref="K1095:K1096"/>
    <mergeCell ref="L1095:N1095"/>
    <mergeCell ref="O1095:O1096"/>
    <mergeCell ref="P1095:P1096"/>
    <mergeCell ref="Q1095:S1095"/>
    <mergeCell ref="V1095:V1096"/>
    <mergeCell ref="W1095:Y1095"/>
    <mergeCell ref="B1097:D1097"/>
    <mergeCell ref="B1101:D1101"/>
    <mergeCell ref="E1101:I1101"/>
    <mergeCell ref="B1102:D1102"/>
    <mergeCell ref="E1102:I1102"/>
    <mergeCell ref="B1103:D1103"/>
    <mergeCell ref="E1103:I1103"/>
    <mergeCell ref="B1104:D1104"/>
    <mergeCell ref="E1104:I1104"/>
    <mergeCell ref="A1105:D1105"/>
    <mergeCell ref="E1105:I1105"/>
    <mergeCell ref="B1108:D1108"/>
    <mergeCell ref="E1108:I1108"/>
    <mergeCell ref="J1108:K1108"/>
    <mergeCell ref="B1109:D1109"/>
    <mergeCell ref="E1109:I1109"/>
    <mergeCell ref="J1109:K1109"/>
    <mergeCell ref="A1110:D1110"/>
    <mergeCell ref="E1110:I1110"/>
    <mergeCell ref="J1110:K1110"/>
    <mergeCell ref="A1114:N1114"/>
    <mergeCell ref="A1116:N1116"/>
    <mergeCell ref="A1118:G1118"/>
    <mergeCell ref="H1118:N1118"/>
    <mergeCell ref="A1119:G1119"/>
    <mergeCell ref="H1119:N1119"/>
    <mergeCell ref="A1120:G1120"/>
    <mergeCell ref="H1120:N1120"/>
    <mergeCell ref="A1121:N1121"/>
    <mergeCell ref="A1123:A1124"/>
    <mergeCell ref="B1123:B1124"/>
    <mergeCell ref="C1123:C1124"/>
    <mergeCell ref="D1123:D1124"/>
    <mergeCell ref="E1123:E1125"/>
    <mergeCell ref="F1123:J1123"/>
    <mergeCell ref="K1123:O1123"/>
    <mergeCell ref="P1123:U1123"/>
    <mergeCell ref="V1123:Y1123"/>
    <mergeCell ref="F1124:F1125"/>
    <mergeCell ref="G1124:I1124"/>
    <mergeCell ref="J1124:J1125"/>
    <mergeCell ref="K1124:K1125"/>
    <mergeCell ref="L1124:N1124"/>
    <mergeCell ref="O1124:O1125"/>
    <mergeCell ref="P1124:P1125"/>
    <mergeCell ref="Q1124:S1124"/>
    <mergeCell ref="V1124:V1125"/>
    <mergeCell ref="W1124:Y1124"/>
    <mergeCell ref="B1126:D1126"/>
    <mergeCell ref="B1130:D1130"/>
    <mergeCell ref="E1130:I1130"/>
    <mergeCell ref="B1131:D1131"/>
    <mergeCell ref="E1131:I1131"/>
    <mergeCell ref="B1132:D1132"/>
    <mergeCell ref="E1132:I1132"/>
    <mergeCell ref="B1133:D1133"/>
    <mergeCell ref="E1133:I1133"/>
    <mergeCell ref="A1134:D1134"/>
    <mergeCell ref="E1134:I1134"/>
    <mergeCell ref="B1137:D1137"/>
    <mergeCell ref="E1137:I1137"/>
    <mergeCell ref="J1137:K1137"/>
    <mergeCell ref="B1138:D1138"/>
    <mergeCell ref="E1138:I1138"/>
    <mergeCell ref="J1138:K1138"/>
    <mergeCell ref="A1139:D1139"/>
    <mergeCell ref="E1139:I1139"/>
    <mergeCell ref="J1139:K1139"/>
    <mergeCell ref="A1143:N1143"/>
    <mergeCell ref="A1145:N1145"/>
    <mergeCell ref="A1147:G1147"/>
    <mergeCell ref="H1147:N1147"/>
    <mergeCell ref="A1148:G1148"/>
    <mergeCell ref="H1148:N1148"/>
    <mergeCell ref="A1149:G1149"/>
    <mergeCell ref="H1149:N1149"/>
    <mergeCell ref="A1150:N1150"/>
    <mergeCell ref="A1152:A1153"/>
    <mergeCell ref="B1152:B1153"/>
    <mergeCell ref="C1152:C1153"/>
    <mergeCell ref="D1152:D1153"/>
    <mergeCell ref="E1152:E1154"/>
    <mergeCell ref="F1152:J1152"/>
    <mergeCell ref="K1152:O1152"/>
    <mergeCell ref="P1152:U1152"/>
    <mergeCell ref="V1152:Y1152"/>
    <mergeCell ref="F1153:F1154"/>
    <mergeCell ref="G1153:I1153"/>
    <mergeCell ref="J1153:J1154"/>
    <mergeCell ref="K1153:K1154"/>
    <mergeCell ref="L1153:N1153"/>
    <mergeCell ref="O1153:O1154"/>
    <mergeCell ref="P1153:P1154"/>
    <mergeCell ref="Q1153:S1153"/>
    <mergeCell ref="V1153:V1154"/>
    <mergeCell ref="W1153:Y1153"/>
    <mergeCell ref="B1155:D1155"/>
    <mergeCell ref="B1159:D1159"/>
    <mergeCell ref="E1159:I1159"/>
    <mergeCell ref="B1160:D1160"/>
    <mergeCell ref="E1160:I1160"/>
    <mergeCell ref="B1161:D1161"/>
    <mergeCell ref="E1161:I1161"/>
    <mergeCell ref="B1162:D1162"/>
    <mergeCell ref="E1162:I1162"/>
    <mergeCell ref="A1163:D1163"/>
    <mergeCell ref="E1163:I1163"/>
    <mergeCell ref="B1166:D1166"/>
    <mergeCell ref="E1166:I1166"/>
    <mergeCell ref="J1166:K1166"/>
    <mergeCell ref="B1167:D1167"/>
    <mergeCell ref="E1167:I1167"/>
    <mergeCell ref="J1167:K1167"/>
    <mergeCell ref="A1168:D1168"/>
    <mergeCell ref="E1168:I1168"/>
    <mergeCell ref="J1168:K1168"/>
    <mergeCell ref="A1172:N1172"/>
    <mergeCell ref="A1174:N1174"/>
    <mergeCell ref="A1176:G1176"/>
    <mergeCell ref="H1176:N1176"/>
    <mergeCell ref="A1177:G1177"/>
    <mergeCell ref="H1177:N1177"/>
    <mergeCell ref="A1178:G1178"/>
    <mergeCell ref="H1178:N1178"/>
    <mergeCell ref="A1179:N1179"/>
    <mergeCell ref="A1181:A1182"/>
    <mergeCell ref="B1181:B1182"/>
    <mergeCell ref="C1181:C1182"/>
    <mergeCell ref="D1181:D1182"/>
    <mergeCell ref="E1181:E1183"/>
    <mergeCell ref="F1181:J1181"/>
    <mergeCell ref="K1181:O1181"/>
    <mergeCell ref="P1181:U1181"/>
    <mergeCell ref="V1181:Y1181"/>
    <mergeCell ref="F1182:F1183"/>
    <mergeCell ref="G1182:I1182"/>
    <mergeCell ref="J1182:J1183"/>
    <mergeCell ref="K1182:K1183"/>
    <mergeCell ref="L1182:N1182"/>
    <mergeCell ref="O1182:O1183"/>
    <mergeCell ref="P1182:P1183"/>
    <mergeCell ref="Q1182:S1182"/>
    <mergeCell ref="V1182:V1183"/>
    <mergeCell ref="W1182:Y1182"/>
    <mergeCell ref="B1184:D1184"/>
    <mergeCell ref="B1188:D1188"/>
    <mergeCell ref="E1188:I1188"/>
    <mergeCell ref="B1189:D1189"/>
    <mergeCell ref="E1189:I1189"/>
    <mergeCell ref="B1190:D1190"/>
    <mergeCell ref="E1190:I1190"/>
    <mergeCell ref="B1191:D1191"/>
    <mergeCell ref="E1191:I1191"/>
    <mergeCell ref="A1192:D1192"/>
    <mergeCell ref="E1192:I1192"/>
    <mergeCell ref="B1195:D1195"/>
    <mergeCell ref="E1195:I1195"/>
    <mergeCell ref="J1195:K1195"/>
    <mergeCell ref="B1196:D1196"/>
    <mergeCell ref="E1196:I1196"/>
    <mergeCell ref="J1196:K1196"/>
    <mergeCell ref="A1197:D1197"/>
    <mergeCell ref="E1197:I1197"/>
    <mergeCell ref="J1197:K1197"/>
    <mergeCell ref="A1201:N1201"/>
    <mergeCell ref="A1203:N1203"/>
    <mergeCell ref="A1205:G1205"/>
    <mergeCell ref="H1205:N1205"/>
    <mergeCell ref="A1206:G1206"/>
    <mergeCell ref="H1206:N1206"/>
    <mergeCell ref="A1207:G1207"/>
    <mergeCell ref="H1207:N1207"/>
    <mergeCell ref="A1208:N1208"/>
    <mergeCell ref="A1210:A1211"/>
    <mergeCell ref="B1210:B1211"/>
    <mergeCell ref="C1210:C1211"/>
    <mergeCell ref="D1210:D1211"/>
    <mergeCell ref="E1210:E1212"/>
    <mergeCell ref="F1210:J1210"/>
    <mergeCell ref="K1210:O1210"/>
    <mergeCell ref="P1210:U1210"/>
    <mergeCell ref="V1210:Y1210"/>
    <mergeCell ref="F1211:F1212"/>
    <mergeCell ref="G1211:I1211"/>
    <mergeCell ref="J1211:J1212"/>
    <mergeCell ref="K1211:K1212"/>
    <mergeCell ref="L1211:N1211"/>
    <mergeCell ref="O1211:O1212"/>
    <mergeCell ref="P1211:P1212"/>
    <mergeCell ref="Q1211:S1211"/>
    <mergeCell ref="V1211:V1212"/>
    <mergeCell ref="W1211:Y1211"/>
    <mergeCell ref="B1213:D1213"/>
    <mergeCell ref="B1217:D1217"/>
    <mergeCell ref="E1217:I1217"/>
    <mergeCell ref="B1218:D1218"/>
    <mergeCell ref="E1218:I1218"/>
    <mergeCell ref="B1219:D1219"/>
    <mergeCell ref="E1219:I1219"/>
    <mergeCell ref="B1220:D1220"/>
    <mergeCell ref="E1220:I1220"/>
    <mergeCell ref="A1221:D1221"/>
    <mergeCell ref="E1221:I1221"/>
    <mergeCell ref="B1224:D1224"/>
    <mergeCell ref="E1224:I1224"/>
    <mergeCell ref="J1224:K1224"/>
    <mergeCell ref="B1225:D1225"/>
    <mergeCell ref="E1225:I1225"/>
    <mergeCell ref="J1225:K1225"/>
    <mergeCell ref="A1226:D1226"/>
    <mergeCell ref="E1226:I1226"/>
    <mergeCell ref="J1226:K1226"/>
    <mergeCell ref="A1230:N1230"/>
    <mergeCell ref="A1232:N1232"/>
    <mergeCell ref="A1234:G1234"/>
    <mergeCell ref="H1234:N1234"/>
    <mergeCell ref="A1235:G1235"/>
    <mergeCell ref="H1235:N1235"/>
    <mergeCell ref="A1236:G1236"/>
    <mergeCell ref="H1236:N1236"/>
    <mergeCell ref="A1237:N1237"/>
    <mergeCell ref="A1239:A1240"/>
    <mergeCell ref="B1239:B1240"/>
    <mergeCell ref="C1239:C1240"/>
    <mergeCell ref="D1239:D1240"/>
    <mergeCell ref="E1239:E1241"/>
    <mergeCell ref="F1239:J1239"/>
    <mergeCell ref="K1239:O1239"/>
    <mergeCell ref="P1239:U1239"/>
    <mergeCell ref="V1239:Z1239"/>
    <mergeCell ref="F1240:F1241"/>
    <mergeCell ref="G1240:I1240"/>
    <mergeCell ref="J1240:J1241"/>
    <mergeCell ref="K1240:K1241"/>
    <mergeCell ref="L1240:N1240"/>
    <mergeCell ref="O1240:O1241"/>
    <mergeCell ref="P1240:P1241"/>
    <mergeCell ref="Q1240:S1240"/>
    <mergeCell ref="V1240:V1241"/>
    <mergeCell ref="W1240:Y1240"/>
    <mergeCell ref="B1242:D1242"/>
    <mergeCell ref="B1246:D1246"/>
    <mergeCell ref="E1246:I1246"/>
    <mergeCell ref="B1247:D1247"/>
    <mergeCell ref="E1247:I1247"/>
    <mergeCell ref="B1248:D1248"/>
    <mergeCell ref="E1248:I1248"/>
    <mergeCell ref="B1249:D1249"/>
    <mergeCell ref="E1249:I1249"/>
    <mergeCell ref="A1250:D1250"/>
    <mergeCell ref="E1250:I1250"/>
    <mergeCell ref="B1253:D1253"/>
    <mergeCell ref="E1253:I1253"/>
    <mergeCell ref="J1253:K1253"/>
    <mergeCell ref="B1254:D1254"/>
    <mergeCell ref="E1254:I1254"/>
    <mergeCell ref="J1254:K1254"/>
    <mergeCell ref="A1255:D1255"/>
    <mergeCell ref="E1255:I1255"/>
    <mergeCell ref="J1255:K1255"/>
    <mergeCell ref="A1259:N1259"/>
    <mergeCell ref="A1261:N1261"/>
    <mergeCell ref="A1263:G1263"/>
    <mergeCell ref="H1263:N1263"/>
    <mergeCell ref="A1264:G1264"/>
    <mergeCell ref="H1264:N1264"/>
    <mergeCell ref="A1265:G1265"/>
    <mergeCell ref="H1265:N1265"/>
    <mergeCell ref="A1266:N1266"/>
    <mergeCell ref="A1268:A1269"/>
    <mergeCell ref="B1268:B1269"/>
    <mergeCell ref="C1268:C1269"/>
    <mergeCell ref="D1268:D1269"/>
    <mergeCell ref="E1268:E1270"/>
    <mergeCell ref="F1268:J1268"/>
    <mergeCell ref="K1268:O1268"/>
    <mergeCell ref="P1268:U1268"/>
    <mergeCell ref="V1268:Z1268"/>
    <mergeCell ref="F1269:F1270"/>
    <mergeCell ref="G1269:I1269"/>
    <mergeCell ref="J1269:J1270"/>
    <mergeCell ref="K1269:K1270"/>
    <mergeCell ref="L1269:N1269"/>
    <mergeCell ref="O1269:O1270"/>
    <mergeCell ref="P1269:P1270"/>
    <mergeCell ref="Q1269:S1269"/>
    <mergeCell ref="V1269:V1270"/>
    <mergeCell ref="W1269:Y1269"/>
    <mergeCell ref="B1271:D1271"/>
    <mergeCell ref="B1275:D1275"/>
    <mergeCell ref="E1275:I1275"/>
    <mergeCell ref="B1276:D1276"/>
    <mergeCell ref="E1276:I1276"/>
    <mergeCell ref="B1277:D1277"/>
    <mergeCell ref="E1277:I1277"/>
    <mergeCell ref="B1278:D1278"/>
    <mergeCell ref="E1278:I1278"/>
    <mergeCell ref="A1279:D1279"/>
    <mergeCell ref="E1279:I1279"/>
    <mergeCell ref="B1282:D1282"/>
    <mergeCell ref="E1282:I1282"/>
    <mergeCell ref="J1282:K1282"/>
    <mergeCell ref="B1283:D1283"/>
    <mergeCell ref="E1283:I1283"/>
    <mergeCell ref="J1283:K1283"/>
    <mergeCell ref="A1284:D1284"/>
    <mergeCell ref="E1284:I1284"/>
    <mergeCell ref="J1284:K1284"/>
    <mergeCell ref="A1288:N1288"/>
    <mergeCell ref="A1290:N1290"/>
    <mergeCell ref="A1292:G1292"/>
    <mergeCell ref="H1292:N1292"/>
    <mergeCell ref="A1293:G1293"/>
    <mergeCell ref="H1293:N1293"/>
    <mergeCell ref="A1294:G1294"/>
    <mergeCell ref="H1294:N1294"/>
    <mergeCell ref="A1295:N1295"/>
    <mergeCell ref="A1297:A1298"/>
    <mergeCell ref="B1297:B1298"/>
    <mergeCell ref="C1297:C1298"/>
    <mergeCell ref="D1297:D1298"/>
    <mergeCell ref="E1297:E1299"/>
    <mergeCell ref="F1297:J1297"/>
    <mergeCell ref="K1297:O1297"/>
    <mergeCell ref="P1297:U1297"/>
    <mergeCell ref="V1297:Z1297"/>
    <mergeCell ref="F1298:F1299"/>
    <mergeCell ref="G1298:I1298"/>
    <mergeCell ref="J1298:J1299"/>
    <mergeCell ref="K1298:K1299"/>
    <mergeCell ref="L1298:N1298"/>
    <mergeCell ref="O1298:O1299"/>
    <mergeCell ref="P1298:P1299"/>
    <mergeCell ref="Q1298:S1298"/>
    <mergeCell ref="V1298:V1299"/>
    <mergeCell ref="W1298:Y1298"/>
    <mergeCell ref="B1300:D1300"/>
    <mergeCell ref="B1304:D1304"/>
    <mergeCell ref="E1304:I1304"/>
    <mergeCell ref="B1305:D1305"/>
    <mergeCell ref="E1305:I1305"/>
    <mergeCell ref="B1306:D1306"/>
    <mergeCell ref="E1306:I1306"/>
    <mergeCell ref="B1307:D1307"/>
    <mergeCell ref="E1307:I1307"/>
    <mergeCell ref="A1308:D1308"/>
    <mergeCell ref="E1308:I1308"/>
    <mergeCell ref="B1311:D1311"/>
    <mergeCell ref="E1311:I1311"/>
    <mergeCell ref="J1311:K1311"/>
    <mergeCell ref="B1312:D1312"/>
    <mergeCell ref="E1312:I1312"/>
    <mergeCell ref="J1312:K1312"/>
    <mergeCell ref="A1313:D1313"/>
    <mergeCell ref="E1313:I1313"/>
    <mergeCell ref="J1313:K1313"/>
    <mergeCell ref="A1317:N1317"/>
    <mergeCell ref="A1319:N1319"/>
    <mergeCell ref="A1321:G1321"/>
    <mergeCell ref="H1321:N1321"/>
    <mergeCell ref="A1322:G1322"/>
    <mergeCell ref="H1322:N1322"/>
    <mergeCell ref="A1323:G1323"/>
    <mergeCell ref="H1323:N1323"/>
    <mergeCell ref="A1324:N1324"/>
    <mergeCell ref="A1326:A1327"/>
    <mergeCell ref="B1326:B1327"/>
    <mergeCell ref="C1326:C1327"/>
    <mergeCell ref="D1326:D1327"/>
    <mergeCell ref="E1326:E1328"/>
    <mergeCell ref="F1326:J1326"/>
    <mergeCell ref="K1326:O1326"/>
    <mergeCell ref="P1326:U1326"/>
    <mergeCell ref="V1326:Z1326"/>
    <mergeCell ref="F1327:F1328"/>
    <mergeCell ref="G1327:I1327"/>
    <mergeCell ref="J1327:J1328"/>
    <mergeCell ref="K1327:K1328"/>
    <mergeCell ref="L1327:N1327"/>
    <mergeCell ref="O1327:O1328"/>
    <mergeCell ref="P1327:P1328"/>
    <mergeCell ref="Q1327:S1327"/>
    <mergeCell ref="V1327:V1328"/>
    <mergeCell ref="W1327:Y1327"/>
    <mergeCell ref="B1329:D1329"/>
    <mergeCell ref="B1333:D1333"/>
    <mergeCell ref="E1333:I1333"/>
    <mergeCell ref="B1334:D1334"/>
    <mergeCell ref="E1334:I1334"/>
    <mergeCell ref="B1335:D1335"/>
    <mergeCell ref="E1335:I1335"/>
    <mergeCell ref="B1336:D1336"/>
    <mergeCell ref="E1336:I1336"/>
    <mergeCell ref="A1337:D1337"/>
    <mergeCell ref="E1337:I1337"/>
    <mergeCell ref="B1340:D1340"/>
    <mergeCell ref="E1340:I1340"/>
    <mergeCell ref="J1340:K1340"/>
    <mergeCell ref="B1341:D1341"/>
    <mergeCell ref="E1341:I1341"/>
    <mergeCell ref="J1341:K1341"/>
    <mergeCell ref="A1342:D1342"/>
    <mergeCell ref="E1342:I1342"/>
    <mergeCell ref="J1342:K1342"/>
    <mergeCell ref="A1346:N1346"/>
    <mergeCell ref="A1348:N1348"/>
    <mergeCell ref="A1350:G1350"/>
    <mergeCell ref="H1350:N1350"/>
    <mergeCell ref="A1351:G1351"/>
    <mergeCell ref="H1351:N1351"/>
    <mergeCell ref="A1352:G1352"/>
    <mergeCell ref="H1352:N1352"/>
    <mergeCell ref="A1353:N1353"/>
    <mergeCell ref="A1355:A1356"/>
    <mergeCell ref="B1355:B1356"/>
    <mergeCell ref="C1355:C1356"/>
    <mergeCell ref="D1355:D1356"/>
    <mergeCell ref="E1355:E1357"/>
    <mergeCell ref="F1355:J1355"/>
    <mergeCell ref="K1355:O1355"/>
    <mergeCell ref="P1355:U1355"/>
    <mergeCell ref="V1355:Y1355"/>
    <mergeCell ref="F1356:F1357"/>
    <mergeCell ref="G1356:I1356"/>
    <mergeCell ref="J1356:J1357"/>
    <mergeCell ref="K1356:K1357"/>
    <mergeCell ref="L1356:N1356"/>
    <mergeCell ref="O1356:O1357"/>
    <mergeCell ref="P1356:P1357"/>
    <mergeCell ref="Q1356:S1356"/>
    <mergeCell ref="V1356:V1357"/>
    <mergeCell ref="W1356:Y1356"/>
    <mergeCell ref="B1358:D1358"/>
    <mergeCell ref="B1362:D1362"/>
    <mergeCell ref="E1362:I1362"/>
    <mergeCell ref="B1363:D1363"/>
    <mergeCell ref="E1363:I1363"/>
    <mergeCell ref="B1364:D1364"/>
    <mergeCell ref="E1364:I1364"/>
    <mergeCell ref="B1365:D1365"/>
    <mergeCell ref="E1365:I1365"/>
    <mergeCell ref="A1366:D1366"/>
    <mergeCell ref="E1366:I1366"/>
    <mergeCell ref="B1369:D1369"/>
    <mergeCell ref="E1369:I1369"/>
    <mergeCell ref="J1369:K1369"/>
    <mergeCell ref="B1370:D1370"/>
    <mergeCell ref="E1370:I1370"/>
    <mergeCell ref="J1370:K1370"/>
    <mergeCell ref="A1371:D1371"/>
    <mergeCell ref="E1371:I1371"/>
    <mergeCell ref="J1371:K1371"/>
    <mergeCell ref="A1375:N1375"/>
    <mergeCell ref="A1377:N1377"/>
    <mergeCell ref="A1379:G1379"/>
    <mergeCell ref="H1379:N1379"/>
    <mergeCell ref="A1380:G1380"/>
    <mergeCell ref="H1380:N1380"/>
    <mergeCell ref="A1381:G1381"/>
    <mergeCell ref="H1381:N1381"/>
    <mergeCell ref="A1382:N1382"/>
    <mergeCell ref="A1384:A1385"/>
    <mergeCell ref="B1384:B1385"/>
    <mergeCell ref="C1384:C1385"/>
    <mergeCell ref="D1384:D1385"/>
    <mergeCell ref="E1384:E1386"/>
    <mergeCell ref="F1384:J1384"/>
    <mergeCell ref="K1384:O1384"/>
    <mergeCell ref="P1384:U1384"/>
    <mergeCell ref="V1384:Y1384"/>
    <mergeCell ref="F1385:F1386"/>
    <mergeCell ref="G1385:I1385"/>
    <mergeCell ref="J1385:J1386"/>
    <mergeCell ref="K1385:K1386"/>
    <mergeCell ref="L1385:N1385"/>
    <mergeCell ref="O1385:O1386"/>
    <mergeCell ref="P1385:P1386"/>
    <mergeCell ref="Q1385:S1385"/>
    <mergeCell ref="V1385:V1386"/>
    <mergeCell ref="W1385:Y1385"/>
    <mergeCell ref="B1387:D1387"/>
    <mergeCell ref="B1391:D1391"/>
    <mergeCell ref="E1391:I1391"/>
    <mergeCell ref="B1392:D1392"/>
    <mergeCell ref="E1392:I1392"/>
    <mergeCell ref="B1393:D1393"/>
    <mergeCell ref="E1393:I1393"/>
    <mergeCell ref="B1394:D1394"/>
    <mergeCell ref="E1394:I1394"/>
    <mergeCell ref="A1395:D1395"/>
    <mergeCell ref="E1395:I1395"/>
    <mergeCell ref="B1398:D1398"/>
    <mergeCell ref="E1398:I1398"/>
    <mergeCell ref="J1398:K1398"/>
    <mergeCell ref="B1399:D1399"/>
    <mergeCell ref="E1399:I1399"/>
    <mergeCell ref="J1399:K1399"/>
    <mergeCell ref="A1400:D1400"/>
    <mergeCell ref="E1400:I1400"/>
    <mergeCell ref="J1400:K1400"/>
    <mergeCell ref="A1404:N1404"/>
    <mergeCell ref="A1406:N1406"/>
    <mergeCell ref="A1408:G1408"/>
    <mergeCell ref="H1408:N1408"/>
    <mergeCell ref="A1409:G1409"/>
    <mergeCell ref="H1409:N1409"/>
    <mergeCell ref="A1410:G1410"/>
    <mergeCell ref="H1410:N1410"/>
    <mergeCell ref="A1411:N1411"/>
    <mergeCell ref="A1413:A1414"/>
    <mergeCell ref="B1413:B1414"/>
    <mergeCell ref="C1413:C1414"/>
    <mergeCell ref="D1413:D1414"/>
    <mergeCell ref="E1413:E1415"/>
    <mergeCell ref="F1413:J1413"/>
    <mergeCell ref="K1413:O1413"/>
    <mergeCell ref="P1413:U1413"/>
    <mergeCell ref="V1413:Y1413"/>
    <mergeCell ref="F1414:F1415"/>
    <mergeCell ref="G1414:I1414"/>
    <mergeCell ref="J1414:J1415"/>
    <mergeCell ref="K1414:K1415"/>
    <mergeCell ref="L1414:N1414"/>
    <mergeCell ref="O1414:O1415"/>
    <mergeCell ref="P1414:P1415"/>
    <mergeCell ref="Q1414:S1414"/>
    <mergeCell ref="V1414:V1415"/>
    <mergeCell ref="W1414:Y1414"/>
    <mergeCell ref="B1416:D1416"/>
    <mergeCell ref="B1420:D1420"/>
    <mergeCell ref="E1420:I1420"/>
    <mergeCell ref="B1421:D1421"/>
    <mergeCell ref="E1421:I1421"/>
    <mergeCell ref="B1422:D1422"/>
    <mergeCell ref="E1422:I1422"/>
    <mergeCell ref="B1423:D1423"/>
    <mergeCell ref="E1423:I1423"/>
    <mergeCell ref="A1424:D1424"/>
    <mergeCell ref="E1424:I1424"/>
    <mergeCell ref="B1427:D1427"/>
    <mergeCell ref="E1427:I1427"/>
    <mergeCell ref="J1427:K1427"/>
    <mergeCell ref="B1428:D1428"/>
    <mergeCell ref="E1428:I1428"/>
    <mergeCell ref="J1428:K1428"/>
    <mergeCell ref="A1429:D1429"/>
    <mergeCell ref="E1429:I1429"/>
    <mergeCell ref="J1429:K1429"/>
    <mergeCell ref="A1433:N1433"/>
    <mergeCell ref="A1435:N1435"/>
    <mergeCell ref="A1437:G1437"/>
    <mergeCell ref="H1437:N1437"/>
    <mergeCell ref="A1438:G1438"/>
    <mergeCell ref="H1438:N1438"/>
    <mergeCell ref="A1439:G1439"/>
    <mergeCell ref="H1439:N1439"/>
    <mergeCell ref="A1440:N1440"/>
    <mergeCell ref="A1442:A1443"/>
    <mergeCell ref="B1442:B1443"/>
    <mergeCell ref="C1442:C1443"/>
    <mergeCell ref="D1442:D1443"/>
    <mergeCell ref="E1442:E1444"/>
    <mergeCell ref="F1442:J1442"/>
    <mergeCell ref="K1442:O1442"/>
    <mergeCell ref="P1442:U1442"/>
    <mergeCell ref="V1442:Y1442"/>
    <mergeCell ref="F1443:F1444"/>
    <mergeCell ref="G1443:I1443"/>
    <mergeCell ref="J1443:J1444"/>
    <mergeCell ref="K1443:K1444"/>
    <mergeCell ref="L1443:N1443"/>
    <mergeCell ref="O1443:O1444"/>
    <mergeCell ref="P1443:P1444"/>
    <mergeCell ref="Q1443:S1443"/>
    <mergeCell ref="V1443:V1444"/>
    <mergeCell ref="W1443:Y1443"/>
    <mergeCell ref="B1445:D1445"/>
    <mergeCell ref="B1449:D1449"/>
    <mergeCell ref="E1449:I1449"/>
    <mergeCell ref="B1450:D1450"/>
    <mergeCell ref="E1450:I1450"/>
    <mergeCell ref="B1451:D1451"/>
    <mergeCell ref="E1451:I1451"/>
    <mergeCell ref="B1452:D1452"/>
    <mergeCell ref="E1452:I1452"/>
    <mergeCell ref="A1453:D1453"/>
    <mergeCell ref="E1453:I1453"/>
    <mergeCell ref="B1456:D1456"/>
    <mergeCell ref="E1456:I1456"/>
    <mergeCell ref="J1456:K1456"/>
    <mergeCell ref="B1457:D1457"/>
    <mergeCell ref="E1457:I1457"/>
    <mergeCell ref="J1457:K1457"/>
    <mergeCell ref="A1458:D1458"/>
    <mergeCell ref="E1458:I1458"/>
    <mergeCell ref="J1458:K1458"/>
    <mergeCell ref="A1462:N1462"/>
    <mergeCell ref="A1464:N1464"/>
    <mergeCell ref="A1466:G1466"/>
    <mergeCell ref="H1466:N1466"/>
    <mergeCell ref="A1467:G1467"/>
    <mergeCell ref="H1467:N1467"/>
    <mergeCell ref="A1468:G1468"/>
    <mergeCell ref="H1468:N1468"/>
    <mergeCell ref="A1469:N1469"/>
    <mergeCell ref="A1471:A1472"/>
    <mergeCell ref="B1471:B1472"/>
    <mergeCell ref="C1471:C1472"/>
    <mergeCell ref="D1471:D1472"/>
    <mergeCell ref="E1471:E1473"/>
    <mergeCell ref="F1471:J1471"/>
    <mergeCell ref="K1471:O1471"/>
    <mergeCell ref="P1471:U1471"/>
    <mergeCell ref="V1471:Y1471"/>
    <mergeCell ref="F1472:F1473"/>
    <mergeCell ref="G1472:I1472"/>
    <mergeCell ref="J1472:J1473"/>
    <mergeCell ref="K1472:K1473"/>
    <mergeCell ref="L1472:N1472"/>
    <mergeCell ref="O1472:O1473"/>
    <mergeCell ref="P1472:P1473"/>
    <mergeCell ref="Q1472:S1472"/>
    <mergeCell ref="V1472:V1473"/>
    <mergeCell ref="W1472:Y1472"/>
    <mergeCell ref="B1474:D1474"/>
    <mergeCell ref="B1478:D1478"/>
    <mergeCell ref="E1478:I1478"/>
    <mergeCell ref="B1479:D1479"/>
    <mergeCell ref="E1479:I1479"/>
    <mergeCell ref="B1480:D1480"/>
    <mergeCell ref="E1480:I1480"/>
    <mergeCell ref="B1481:D1481"/>
    <mergeCell ref="E1481:I1481"/>
    <mergeCell ref="A1482:D1482"/>
    <mergeCell ref="E1482:I1482"/>
    <mergeCell ref="B1485:D1485"/>
    <mergeCell ref="E1485:I1485"/>
    <mergeCell ref="J1485:K1485"/>
    <mergeCell ref="B1486:D1486"/>
    <mergeCell ref="E1486:I1486"/>
    <mergeCell ref="J1486:K1486"/>
    <mergeCell ref="A1487:D1487"/>
    <mergeCell ref="E1487:I1487"/>
    <mergeCell ref="J1487:K1487"/>
    <mergeCell ref="A1491:N1491"/>
    <mergeCell ref="A1493:N1493"/>
    <mergeCell ref="A1495:G1495"/>
    <mergeCell ref="H1495:N1495"/>
    <mergeCell ref="A1496:G1496"/>
    <mergeCell ref="H1496:N1496"/>
    <mergeCell ref="A1497:G1497"/>
    <mergeCell ref="H1497:N1497"/>
    <mergeCell ref="A1498:N1498"/>
    <mergeCell ref="A1500:A1501"/>
    <mergeCell ref="B1500:B1501"/>
    <mergeCell ref="C1500:C1501"/>
    <mergeCell ref="D1500:D1501"/>
    <mergeCell ref="E1500:E1502"/>
    <mergeCell ref="F1500:J1500"/>
    <mergeCell ref="K1500:O1500"/>
    <mergeCell ref="P1500:U1500"/>
    <mergeCell ref="V1500:Y1500"/>
    <mergeCell ref="F1501:F1502"/>
    <mergeCell ref="G1501:I1501"/>
    <mergeCell ref="J1501:J1502"/>
    <mergeCell ref="K1501:K1502"/>
    <mergeCell ref="L1501:N1501"/>
    <mergeCell ref="O1501:O1502"/>
    <mergeCell ref="P1501:P1502"/>
    <mergeCell ref="Q1501:S1501"/>
    <mergeCell ref="V1501:V1502"/>
    <mergeCell ref="W1501:Y1501"/>
    <mergeCell ref="B1503:D1503"/>
    <mergeCell ref="B1507:D1507"/>
    <mergeCell ref="E1507:I1507"/>
    <mergeCell ref="B1508:D1508"/>
    <mergeCell ref="E1508:I1508"/>
    <mergeCell ref="B1509:D1509"/>
    <mergeCell ref="E1509:I1509"/>
    <mergeCell ref="B1510:D1510"/>
    <mergeCell ref="E1510:I1510"/>
    <mergeCell ref="A1511:D1511"/>
    <mergeCell ref="E1511:I1511"/>
    <mergeCell ref="B1514:D1514"/>
    <mergeCell ref="E1514:I1514"/>
    <mergeCell ref="J1514:K1514"/>
    <mergeCell ref="B1515:D1515"/>
    <mergeCell ref="E1515:I1515"/>
    <mergeCell ref="J1515:K1515"/>
    <mergeCell ref="A1516:D1516"/>
    <mergeCell ref="E1516:I1516"/>
    <mergeCell ref="J1516:K1516"/>
    <mergeCell ref="A1520:N1520"/>
    <mergeCell ref="A1522:N1522"/>
    <mergeCell ref="A1524:G1524"/>
    <mergeCell ref="H1524:N1524"/>
    <mergeCell ref="A1525:G1525"/>
    <mergeCell ref="H1525:N1525"/>
    <mergeCell ref="A1526:G1526"/>
    <mergeCell ref="H1526:N1526"/>
    <mergeCell ref="A1527:N1527"/>
    <mergeCell ref="A1529:A1530"/>
    <mergeCell ref="B1529:B1530"/>
    <mergeCell ref="C1529:C1530"/>
    <mergeCell ref="D1529:D1530"/>
    <mergeCell ref="E1529:E1531"/>
    <mergeCell ref="F1529:J1529"/>
    <mergeCell ref="K1529:O1529"/>
    <mergeCell ref="P1529:U1529"/>
    <mergeCell ref="V1529:Y1529"/>
    <mergeCell ref="F1530:F1531"/>
    <mergeCell ref="G1530:I1530"/>
    <mergeCell ref="J1530:J1531"/>
    <mergeCell ref="K1530:K1531"/>
    <mergeCell ref="L1530:N1530"/>
    <mergeCell ref="O1530:O1531"/>
    <mergeCell ref="P1530:P1531"/>
    <mergeCell ref="Q1530:S1530"/>
    <mergeCell ref="V1530:V1531"/>
    <mergeCell ref="W1530:Y1530"/>
    <mergeCell ref="B1532:D1532"/>
    <mergeCell ref="B1536:D1536"/>
    <mergeCell ref="E1536:I1536"/>
    <mergeCell ref="B1537:D1537"/>
    <mergeCell ref="E1537:I1537"/>
    <mergeCell ref="B1538:D1538"/>
    <mergeCell ref="E1538:I1538"/>
    <mergeCell ref="B1539:D1539"/>
    <mergeCell ref="E1539:I1539"/>
    <mergeCell ref="A1540:D1540"/>
    <mergeCell ref="E1540:I1540"/>
    <mergeCell ref="B1543:D1543"/>
    <mergeCell ref="E1543:I1543"/>
    <mergeCell ref="J1543:K1543"/>
    <mergeCell ref="B1544:D1544"/>
    <mergeCell ref="E1544:I1544"/>
    <mergeCell ref="J1544:K1544"/>
    <mergeCell ref="A1545:D1545"/>
    <mergeCell ref="E1545:I1545"/>
    <mergeCell ref="J1545:K1545"/>
    <mergeCell ref="A1549:N1549"/>
    <mergeCell ref="A1551:N1551"/>
    <mergeCell ref="A1553:G1553"/>
    <mergeCell ref="H1553:N1553"/>
    <mergeCell ref="A1554:G1554"/>
    <mergeCell ref="H1554:N1554"/>
    <mergeCell ref="A1555:G1555"/>
    <mergeCell ref="H1555:N1555"/>
    <mergeCell ref="A1556:N1556"/>
    <mergeCell ref="A1558:A1559"/>
    <mergeCell ref="B1558:B1559"/>
    <mergeCell ref="C1558:C1559"/>
    <mergeCell ref="D1558:D1559"/>
    <mergeCell ref="E1558:E1560"/>
    <mergeCell ref="F1558:J1558"/>
    <mergeCell ref="K1558:O1558"/>
    <mergeCell ref="P1558:U1558"/>
    <mergeCell ref="V1558:Y1558"/>
    <mergeCell ref="F1559:F1560"/>
    <mergeCell ref="G1559:I1559"/>
    <mergeCell ref="J1559:J1560"/>
    <mergeCell ref="K1559:K1560"/>
    <mergeCell ref="L1559:N1559"/>
    <mergeCell ref="O1559:O1560"/>
    <mergeCell ref="P1559:P1560"/>
    <mergeCell ref="Q1559:S1559"/>
    <mergeCell ref="V1559:V1560"/>
    <mergeCell ref="W1559:Y1559"/>
    <mergeCell ref="B1561:D1561"/>
    <mergeCell ref="B1565:D1565"/>
    <mergeCell ref="E1565:I1565"/>
    <mergeCell ref="B1566:D1566"/>
    <mergeCell ref="E1566:I1566"/>
    <mergeCell ref="B1567:D1567"/>
    <mergeCell ref="E1567:I1567"/>
    <mergeCell ref="B1568:D1568"/>
    <mergeCell ref="E1568:I1568"/>
    <mergeCell ref="A1569:D1569"/>
    <mergeCell ref="E1569:I1569"/>
    <mergeCell ref="B1572:D1572"/>
    <mergeCell ref="E1572:I1572"/>
    <mergeCell ref="J1572:K1572"/>
    <mergeCell ref="B1573:D1573"/>
    <mergeCell ref="E1573:I1573"/>
    <mergeCell ref="J1573:K1573"/>
    <mergeCell ref="A1574:D1574"/>
    <mergeCell ref="E1574:I1574"/>
    <mergeCell ref="J1574:K1574"/>
    <mergeCell ref="A1578:N1578"/>
    <mergeCell ref="A1580:N1580"/>
    <mergeCell ref="A1582:G1582"/>
    <mergeCell ref="H1582:N1582"/>
    <mergeCell ref="A1583:G1583"/>
    <mergeCell ref="H1583:N1583"/>
    <mergeCell ref="A1584:G1584"/>
    <mergeCell ref="H1584:N1584"/>
    <mergeCell ref="A1585:N1585"/>
    <mergeCell ref="A1587:A1588"/>
    <mergeCell ref="B1587:B1588"/>
    <mergeCell ref="C1587:C1588"/>
    <mergeCell ref="D1587:D1588"/>
    <mergeCell ref="E1587:E1589"/>
    <mergeCell ref="F1587:J1587"/>
    <mergeCell ref="K1587:O1587"/>
    <mergeCell ref="P1587:U1587"/>
    <mergeCell ref="V1587:Y1587"/>
    <mergeCell ref="F1588:F1589"/>
    <mergeCell ref="G1588:I1588"/>
    <mergeCell ref="J1588:J1589"/>
    <mergeCell ref="K1588:K1589"/>
    <mergeCell ref="L1588:N1588"/>
    <mergeCell ref="O1588:O1589"/>
    <mergeCell ref="P1588:P1589"/>
    <mergeCell ref="Q1588:S1588"/>
    <mergeCell ref="V1588:V1589"/>
    <mergeCell ref="W1588:Y1588"/>
    <mergeCell ref="B1590:D1590"/>
    <mergeCell ref="B1594:D1594"/>
    <mergeCell ref="E1594:I1594"/>
    <mergeCell ref="B1595:D1595"/>
    <mergeCell ref="E1595:I1595"/>
    <mergeCell ref="B1596:D1596"/>
    <mergeCell ref="E1596:I1596"/>
    <mergeCell ref="B1597:D1597"/>
    <mergeCell ref="E1597:I1597"/>
    <mergeCell ref="A1598:D1598"/>
    <mergeCell ref="E1598:I1598"/>
    <mergeCell ref="B1601:D1601"/>
    <mergeCell ref="E1601:I1601"/>
    <mergeCell ref="J1601:K1601"/>
    <mergeCell ref="B1602:D1602"/>
    <mergeCell ref="E1602:I1602"/>
    <mergeCell ref="J1602:K1602"/>
    <mergeCell ref="A1603:D1603"/>
    <mergeCell ref="E1603:I1603"/>
    <mergeCell ref="J1603:K1603"/>
    <mergeCell ref="A1607:N1607"/>
    <mergeCell ref="A1609:N1609"/>
    <mergeCell ref="A1611:G1611"/>
    <mergeCell ref="H1611:N1611"/>
    <mergeCell ref="A1612:G1612"/>
    <mergeCell ref="H1612:N1612"/>
    <mergeCell ref="A1613:G1613"/>
    <mergeCell ref="H1613:N1613"/>
    <mergeCell ref="A1614:N1614"/>
    <mergeCell ref="A1616:A1617"/>
    <mergeCell ref="B1616:B1617"/>
    <mergeCell ref="C1616:C1617"/>
    <mergeCell ref="D1616:D1617"/>
    <mergeCell ref="E1616:E1618"/>
    <mergeCell ref="F1616:J1616"/>
    <mergeCell ref="K1616:O1616"/>
    <mergeCell ref="P1616:U1616"/>
    <mergeCell ref="V1616:Y1616"/>
    <mergeCell ref="F1617:F1618"/>
    <mergeCell ref="G1617:I1617"/>
    <mergeCell ref="J1617:J1618"/>
    <mergeCell ref="K1617:K1618"/>
    <mergeCell ref="L1617:N1617"/>
    <mergeCell ref="O1617:O1618"/>
    <mergeCell ref="P1617:P1618"/>
    <mergeCell ref="Q1617:S1617"/>
    <mergeCell ref="V1617:V1618"/>
    <mergeCell ref="W1617:Y1617"/>
    <mergeCell ref="B1619:D1619"/>
    <mergeCell ref="B1623:D1623"/>
    <mergeCell ref="E1623:I1623"/>
    <mergeCell ref="B1624:D1624"/>
    <mergeCell ref="E1624:I1624"/>
    <mergeCell ref="B1625:D1625"/>
    <mergeCell ref="E1625:I1625"/>
    <mergeCell ref="B1626:D1626"/>
    <mergeCell ref="E1626:I1626"/>
    <mergeCell ref="A1627:D1627"/>
    <mergeCell ref="E1627:I1627"/>
    <mergeCell ref="B1630:D1630"/>
    <mergeCell ref="E1630:I1630"/>
    <mergeCell ref="J1630:K1630"/>
    <mergeCell ref="B1631:D1631"/>
    <mergeCell ref="E1631:I1631"/>
    <mergeCell ref="J1631:K1631"/>
    <mergeCell ref="A1632:D1632"/>
    <mergeCell ref="E1632:I1632"/>
    <mergeCell ref="J1632:K1632"/>
    <mergeCell ref="A1636:N1636"/>
    <mergeCell ref="A1638:N1638"/>
    <mergeCell ref="A1640:G1640"/>
    <mergeCell ref="H1640:N1640"/>
    <mergeCell ref="A1641:G1641"/>
    <mergeCell ref="H1641:N1641"/>
    <mergeCell ref="A1642:G1642"/>
    <mergeCell ref="H1642:N1642"/>
    <mergeCell ref="A1643:N1643"/>
    <mergeCell ref="A1645:A1646"/>
    <mergeCell ref="B1645:B1646"/>
    <mergeCell ref="C1645:C1646"/>
    <mergeCell ref="D1645:D1646"/>
    <mergeCell ref="E1645:E1647"/>
    <mergeCell ref="F1645:J1645"/>
    <mergeCell ref="K1645:O1645"/>
    <mergeCell ref="P1645:U1645"/>
    <mergeCell ref="V1645:Y1645"/>
    <mergeCell ref="F1646:F1647"/>
    <mergeCell ref="G1646:I1646"/>
    <mergeCell ref="J1646:J1647"/>
    <mergeCell ref="K1646:K1647"/>
    <mergeCell ref="L1646:N1646"/>
    <mergeCell ref="O1646:O1647"/>
    <mergeCell ref="P1646:P1647"/>
    <mergeCell ref="Q1646:S1646"/>
    <mergeCell ref="V1646:V1647"/>
    <mergeCell ref="W1646:Y1646"/>
    <mergeCell ref="B1648:D1648"/>
    <mergeCell ref="B1652:D1652"/>
    <mergeCell ref="E1652:I1652"/>
    <mergeCell ref="B1653:D1653"/>
    <mergeCell ref="E1653:I1653"/>
    <mergeCell ref="B1654:D1654"/>
    <mergeCell ref="E1654:I1654"/>
    <mergeCell ref="B1655:D1655"/>
    <mergeCell ref="E1655:I1655"/>
    <mergeCell ref="A1656:D1656"/>
    <mergeCell ref="E1656:I1656"/>
    <mergeCell ref="B1659:D1659"/>
    <mergeCell ref="E1659:I1659"/>
    <mergeCell ref="J1659:K1659"/>
    <mergeCell ref="B1660:D1660"/>
    <mergeCell ref="E1660:I1660"/>
    <mergeCell ref="J1660:K1660"/>
    <mergeCell ref="A1661:D1661"/>
    <mergeCell ref="E1661:I1661"/>
    <mergeCell ref="J1661:K1661"/>
    <mergeCell ref="A1665:N1665"/>
    <mergeCell ref="A1667:N1667"/>
    <mergeCell ref="A1669:G1669"/>
    <mergeCell ref="H1669:N1669"/>
    <mergeCell ref="A1670:G1670"/>
    <mergeCell ref="H1670:N1670"/>
    <mergeCell ref="A1671:G1671"/>
    <mergeCell ref="H1671:N1671"/>
    <mergeCell ref="A1672:N1672"/>
    <mergeCell ref="A1674:A1675"/>
    <mergeCell ref="B1674:B1675"/>
    <mergeCell ref="C1674:C1675"/>
    <mergeCell ref="D1674:D1675"/>
    <mergeCell ref="E1674:E1676"/>
    <mergeCell ref="F1674:J1674"/>
    <mergeCell ref="K1674:O1674"/>
    <mergeCell ref="P1674:U1674"/>
    <mergeCell ref="V1674:Y1674"/>
    <mergeCell ref="F1675:F1676"/>
    <mergeCell ref="G1675:I1675"/>
    <mergeCell ref="J1675:J1676"/>
    <mergeCell ref="K1675:K1676"/>
    <mergeCell ref="L1675:N1675"/>
    <mergeCell ref="O1675:O1676"/>
    <mergeCell ref="P1675:P1676"/>
    <mergeCell ref="Q1675:S1675"/>
    <mergeCell ref="V1675:V1676"/>
    <mergeCell ref="W1675:Y1675"/>
    <mergeCell ref="B1677:D1677"/>
    <mergeCell ref="B1681:D1681"/>
    <mergeCell ref="E1681:I1681"/>
    <mergeCell ref="B1682:D1682"/>
    <mergeCell ref="E1682:I1682"/>
    <mergeCell ref="B1683:D1683"/>
    <mergeCell ref="E1683:I1683"/>
    <mergeCell ref="B1684:D1684"/>
    <mergeCell ref="E1684:I1684"/>
    <mergeCell ref="A1685:D1685"/>
    <mergeCell ref="E1685:I1685"/>
    <mergeCell ref="B1688:D1688"/>
    <mergeCell ref="E1688:I1688"/>
    <mergeCell ref="J1688:K1688"/>
    <mergeCell ref="B1689:D1689"/>
    <mergeCell ref="E1689:I1689"/>
    <mergeCell ref="J1689:K1689"/>
    <mergeCell ref="A1690:D1690"/>
    <mergeCell ref="E1690:I1690"/>
    <mergeCell ref="J1690:K1690"/>
    <mergeCell ref="A1694:N1694"/>
    <mergeCell ref="A1696:N1696"/>
    <mergeCell ref="A1698:G1698"/>
    <mergeCell ref="H1698:N1698"/>
    <mergeCell ref="A1699:G1699"/>
    <mergeCell ref="H1699:N1699"/>
    <mergeCell ref="A1700:G1700"/>
    <mergeCell ref="H1700:N1700"/>
    <mergeCell ref="A1701:N1701"/>
    <mergeCell ref="A1703:A1704"/>
    <mergeCell ref="B1703:B1704"/>
    <mergeCell ref="C1703:C1704"/>
    <mergeCell ref="D1703:D1704"/>
    <mergeCell ref="E1703:E1705"/>
    <mergeCell ref="F1703:J1703"/>
    <mergeCell ref="K1703:O1703"/>
    <mergeCell ref="P1703:U1703"/>
    <mergeCell ref="V1703:Y1703"/>
    <mergeCell ref="F1704:F1705"/>
    <mergeCell ref="G1704:I1704"/>
    <mergeCell ref="J1704:J1705"/>
    <mergeCell ref="K1704:K1705"/>
    <mergeCell ref="L1704:N1704"/>
    <mergeCell ref="O1704:O1705"/>
    <mergeCell ref="P1704:P1705"/>
    <mergeCell ref="Q1704:S1704"/>
    <mergeCell ref="V1704:V1705"/>
    <mergeCell ref="W1704:Y1704"/>
    <mergeCell ref="B1706:D1706"/>
    <mergeCell ref="B1710:D1710"/>
    <mergeCell ref="E1710:I1710"/>
    <mergeCell ref="B1711:D1711"/>
    <mergeCell ref="E1711:I1711"/>
    <mergeCell ref="B1712:D1712"/>
    <mergeCell ref="E1712:I1712"/>
    <mergeCell ref="B1713:D1713"/>
    <mergeCell ref="E1713:I1713"/>
    <mergeCell ref="A1714:D1714"/>
    <mergeCell ref="E1714:I1714"/>
    <mergeCell ref="B1717:D1717"/>
    <mergeCell ref="E1717:I1717"/>
    <mergeCell ref="J1717:K1717"/>
    <mergeCell ref="B1718:D1718"/>
    <mergeCell ref="E1718:I1718"/>
    <mergeCell ref="J1718:K1718"/>
    <mergeCell ref="A1719:D1719"/>
    <mergeCell ref="E1719:I1719"/>
    <mergeCell ref="J1719:K1719"/>
    <mergeCell ref="A1723:N1723"/>
    <mergeCell ref="A1725:N1725"/>
    <mergeCell ref="A1727:G1727"/>
    <mergeCell ref="H1727:N1727"/>
    <mergeCell ref="A1728:G1728"/>
    <mergeCell ref="H1728:N1728"/>
    <mergeCell ref="A1729:G1729"/>
    <mergeCell ref="H1729:N1729"/>
    <mergeCell ref="A1730:N1730"/>
    <mergeCell ref="A1732:A1733"/>
    <mergeCell ref="B1732:B1733"/>
    <mergeCell ref="C1732:C1733"/>
    <mergeCell ref="D1732:D1733"/>
    <mergeCell ref="E1732:E1734"/>
    <mergeCell ref="F1732:J1732"/>
    <mergeCell ref="K1732:O1732"/>
    <mergeCell ref="P1732:U1732"/>
    <mergeCell ref="V1732:Y1732"/>
    <mergeCell ref="F1733:F1734"/>
    <mergeCell ref="G1733:I1733"/>
    <mergeCell ref="J1733:J1734"/>
    <mergeCell ref="K1733:K1734"/>
    <mergeCell ref="L1733:N1733"/>
    <mergeCell ref="O1733:O1734"/>
    <mergeCell ref="P1733:P1734"/>
    <mergeCell ref="Q1733:S1733"/>
    <mergeCell ref="V1733:V1734"/>
    <mergeCell ref="W1733:Y1733"/>
    <mergeCell ref="B1735:D1735"/>
    <mergeCell ref="B1739:D1739"/>
    <mergeCell ref="E1739:I1739"/>
    <mergeCell ref="B1740:D1740"/>
    <mergeCell ref="E1740:I1740"/>
    <mergeCell ref="B1741:D1741"/>
    <mergeCell ref="E1741:I1741"/>
    <mergeCell ref="B1742:D1742"/>
    <mergeCell ref="E1742:I1742"/>
    <mergeCell ref="A1743:D1743"/>
    <mergeCell ref="E1743:I1743"/>
    <mergeCell ref="B1746:D1746"/>
    <mergeCell ref="E1746:I1746"/>
    <mergeCell ref="J1746:K1746"/>
    <mergeCell ref="B1747:D1747"/>
    <mergeCell ref="E1747:I1747"/>
    <mergeCell ref="J1747:K1747"/>
    <mergeCell ref="A1748:D1748"/>
    <mergeCell ref="E1748:I1748"/>
    <mergeCell ref="J1748:K1748"/>
    <mergeCell ref="A1752:N1752"/>
    <mergeCell ref="A1754:N1754"/>
    <mergeCell ref="A1756:G1756"/>
    <mergeCell ref="H1756:N1756"/>
    <mergeCell ref="A1757:G1757"/>
    <mergeCell ref="H1757:N1757"/>
    <mergeCell ref="A1758:G1758"/>
    <mergeCell ref="H1758:N1758"/>
    <mergeCell ref="A1759:N1759"/>
    <mergeCell ref="A1761:A1762"/>
    <mergeCell ref="B1761:B1762"/>
    <mergeCell ref="C1761:C1762"/>
    <mergeCell ref="D1761:D1762"/>
    <mergeCell ref="E1761:E1763"/>
    <mergeCell ref="F1761:J1761"/>
    <mergeCell ref="K1761:O1761"/>
    <mergeCell ref="P1761:U1761"/>
    <mergeCell ref="V1761:Y1761"/>
    <mergeCell ref="F1762:F1763"/>
    <mergeCell ref="G1762:I1762"/>
    <mergeCell ref="J1762:J1763"/>
    <mergeCell ref="K1762:K1763"/>
    <mergeCell ref="L1762:N1762"/>
    <mergeCell ref="O1762:O1763"/>
    <mergeCell ref="P1762:P1763"/>
    <mergeCell ref="Q1762:S1762"/>
    <mergeCell ref="V1762:V1763"/>
    <mergeCell ref="W1762:Y1762"/>
    <mergeCell ref="B1764:D1764"/>
    <mergeCell ref="B1768:D1768"/>
    <mergeCell ref="E1768:I1768"/>
    <mergeCell ref="B1769:D1769"/>
    <mergeCell ref="E1769:I1769"/>
    <mergeCell ref="B1770:D1770"/>
    <mergeCell ref="E1770:I1770"/>
    <mergeCell ref="B1771:D1771"/>
    <mergeCell ref="E1771:I1771"/>
    <mergeCell ref="A1772:D1772"/>
    <mergeCell ref="E1772:I1772"/>
    <mergeCell ref="B1775:D1775"/>
    <mergeCell ref="E1775:I1775"/>
    <mergeCell ref="J1775:K1775"/>
    <mergeCell ref="B1776:D1776"/>
    <mergeCell ref="E1776:I1776"/>
    <mergeCell ref="J1776:K1776"/>
    <mergeCell ref="A1777:D1777"/>
    <mergeCell ref="E1777:I1777"/>
    <mergeCell ref="J1777:K1777"/>
    <mergeCell ref="A1781:N1781"/>
    <mergeCell ref="A1783:N1783"/>
    <mergeCell ref="A1785:G1785"/>
    <mergeCell ref="H1785:N1785"/>
    <mergeCell ref="A1786:G1786"/>
    <mergeCell ref="H1786:N1786"/>
    <mergeCell ref="A1787:G1787"/>
    <mergeCell ref="H1787:N1787"/>
    <mergeCell ref="A1788:N1788"/>
    <mergeCell ref="A1790:A1791"/>
    <mergeCell ref="B1790:B1791"/>
    <mergeCell ref="C1790:C1791"/>
    <mergeCell ref="D1790:D1791"/>
    <mergeCell ref="E1790:E1792"/>
    <mergeCell ref="F1790:J1790"/>
    <mergeCell ref="K1790:O1790"/>
    <mergeCell ref="P1790:U1790"/>
    <mergeCell ref="V1790:Y1790"/>
    <mergeCell ref="F1791:F1792"/>
    <mergeCell ref="G1791:I1791"/>
    <mergeCell ref="J1791:J1792"/>
    <mergeCell ref="K1791:K1792"/>
    <mergeCell ref="L1791:N1791"/>
    <mergeCell ref="O1791:O1792"/>
    <mergeCell ref="P1791:P1792"/>
    <mergeCell ref="Q1791:S1791"/>
    <mergeCell ref="V1791:V1792"/>
    <mergeCell ref="W1791:Y1791"/>
    <mergeCell ref="B1793:D1793"/>
    <mergeCell ref="B1797:D1797"/>
    <mergeCell ref="E1797:I1797"/>
    <mergeCell ref="B1798:D1798"/>
    <mergeCell ref="E1798:I1798"/>
    <mergeCell ref="B1799:D1799"/>
    <mergeCell ref="E1799:I1799"/>
    <mergeCell ref="B1800:D1800"/>
    <mergeCell ref="E1800:I1800"/>
    <mergeCell ref="A1801:D1801"/>
    <mergeCell ref="E1801:I1801"/>
    <mergeCell ref="B1804:D1804"/>
    <mergeCell ref="E1804:I1804"/>
    <mergeCell ref="J1804:K1804"/>
    <mergeCell ref="B1805:D1805"/>
    <mergeCell ref="E1805:I1805"/>
    <mergeCell ref="J1805:K1805"/>
    <mergeCell ref="A1806:D1806"/>
    <mergeCell ref="E1806:I1806"/>
    <mergeCell ref="J1806:K1806"/>
    <mergeCell ref="A1810:N1810"/>
    <mergeCell ref="A1812:N1812"/>
    <mergeCell ref="A1814:G1814"/>
    <mergeCell ref="H1814:N1814"/>
    <mergeCell ref="A1815:G1815"/>
    <mergeCell ref="H1815:N1815"/>
    <mergeCell ref="A1816:G1816"/>
    <mergeCell ref="H1816:N1816"/>
    <mergeCell ref="A1817:N1817"/>
    <mergeCell ref="A1819:A1820"/>
    <mergeCell ref="B1819:B1820"/>
    <mergeCell ref="C1819:C1820"/>
    <mergeCell ref="D1819:D1820"/>
    <mergeCell ref="E1819:E1821"/>
    <mergeCell ref="F1819:J1819"/>
    <mergeCell ref="K1819:O1819"/>
    <mergeCell ref="P1819:U1819"/>
    <mergeCell ref="V1819:Y1819"/>
    <mergeCell ref="F1820:F1821"/>
    <mergeCell ref="G1820:I1820"/>
    <mergeCell ref="J1820:J1821"/>
    <mergeCell ref="K1820:K1821"/>
    <mergeCell ref="L1820:N1820"/>
    <mergeCell ref="O1820:O1821"/>
    <mergeCell ref="P1820:P1821"/>
    <mergeCell ref="Q1820:S1820"/>
    <mergeCell ref="V1820:V1821"/>
    <mergeCell ref="W1820:Y1820"/>
    <mergeCell ref="B1822:D1822"/>
    <mergeCell ref="B1826:D1826"/>
    <mergeCell ref="E1826:I1826"/>
    <mergeCell ref="B1827:D1827"/>
    <mergeCell ref="E1827:I1827"/>
    <mergeCell ref="B1828:D1828"/>
    <mergeCell ref="E1828:I1828"/>
    <mergeCell ref="B1829:D1829"/>
    <mergeCell ref="E1829:I1829"/>
    <mergeCell ref="A1830:D1830"/>
    <mergeCell ref="E1830:I1830"/>
    <mergeCell ref="B1833:D1833"/>
    <mergeCell ref="E1833:I1833"/>
    <mergeCell ref="J1833:K1833"/>
    <mergeCell ref="B1834:D1834"/>
    <mergeCell ref="E1834:I1834"/>
    <mergeCell ref="J1834:K1834"/>
    <mergeCell ref="A1835:D1835"/>
    <mergeCell ref="E1835:I1835"/>
    <mergeCell ref="J1835:K1835"/>
    <mergeCell ref="A1839:N1839"/>
    <mergeCell ref="A1841:N1841"/>
    <mergeCell ref="A1843:G1843"/>
    <mergeCell ref="H1843:N1843"/>
    <mergeCell ref="A1844:G1844"/>
    <mergeCell ref="H1844:N1844"/>
    <mergeCell ref="A1845:G1845"/>
    <mergeCell ref="H1845:N1845"/>
    <mergeCell ref="A1846:N1846"/>
    <mergeCell ref="A1848:A1849"/>
    <mergeCell ref="B1848:B1849"/>
    <mergeCell ref="C1848:C1849"/>
    <mergeCell ref="D1848:D1849"/>
    <mergeCell ref="E1848:E1850"/>
    <mergeCell ref="F1848:J1848"/>
    <mergeCell ref="K1848:O1848"/>
    <mergeCell ref="P1848:U1848"/>
    <mergeCell ref="V1848:Y1848"/>
    <mergeCell ref="F1849:F1850"/>
    <mergeCell ref="G1849:I1849"/>
    <mergeCell ref="J1849:J1850"/>
    <mergeCell ref="K1849:K1850"/>
    <mergeCell ref="L1849:N1849"/>
    <mergeCell ref="O1849:O1850"/>
    <mergeCell ref="P1849:P1850"/>
    <mergeCell ref="Q1849:S1849"/>
    <mergeCell ref="V1849:V1850"/>
    <mergeCell ref="W1849:Y1849"/>
    <mergeCell ref="B1851:D1851"/>
    <mergeCell ref="B1855:D1855"/>
    <mergeCell ref="E1855:I1855"/>
    <mergeCell ref="B1856:D1856"/>
    <mergeCell ref="E1856:I1856"/>
    <mergeCell ref="B1857:D1857"/>
    <mergeCell ref="E1857:I1857"/>
    <mergeCell ref="B1858:D1858"/>
    <mergeCell ref="E1858:I1858"/>
    <mergeCell ref="A1859:D1859"/>
    <mergeCell ref="E1859:I1859"/>
    <mergeCell ref="B1862:D1862"/>
    <mergeCell ref="E1862:I1862"/>
    <mergeCell ref="J1862:K1862"/>
    <mergeCell ref="B1863:D1863"/>
    <mergeCell ref="E1863:I1863"/>
    <mergeCell ref="J1863:K1863"/>
    <mergeCell ref="A1864:D1864"/>
    <mergeCell ref="E1864:I1864"/>
    <mergeCell ref="J1864:K1864"/>
    <mergeCell ref="A1868:N1868"/>
    <mergeCell ref="A1870:N1870"/>
    <mergeCell ref="A1872:G1872"/>
    <mergeCell ref="H1872:N1872"/>
    <mergeCell ref="A1873:G1873"/>
    <mergeCell ref="H1873:N1873"/>
    <mergeCell ref="A1874:G1874"/>
    <mergeCell ref="H1874:N1874"/>
    <mergeCell ref="A1875:N1875"/>
    <mergeCell ref="A1877:A1878"/>
    <mergeCell ref="B1877:B1878"/>
    <mergeCell ref="C1877:C1878"/>
    <mergeCell ref="D1877:D1878"/>
    <mergeCell ref="E1877:E1879"/>
    <mergeCell ref="F1877:J1877"/>
    <mergeCell ref="K1877:O1877"/>
    <mergeCell ref="P1877:U1877"/>
    <mergeCell ref="V1877:Y1877"/>
    <mergeCell ref="F1878:F1879"/>
    <mergeCell ref="G1878:I1878"/>
    <mergeCell ref="J1878:J1879"/>
    <mergeCell ref="K1878:K1879"/>
    <mergeCell ref="L1878:N1878"/>
    <mergeCell ref="O1878:O1879"/>
    <mergeCell ref="P1878:P1879"/>
    <mergeCell ref="Q1878:S1878"/>
    <mergeCell ref="V1878:V1879"/>
    <mergeCell ref="W1878:Y1878"/>
    <mergeCell ref="B1880:D1880"/>
    <mergeCell ref="B1884:D1884"/>
    <mergeCell ref="E1884:I1884"/>
    <mergeCell ref="B1885:D1885"/>
    <mergeCell ref="E1885:I1885"/>
    <mergeCell ref="B1886:D1886"/>
    <mergeCell ref="E1886:I1886"/>
    <mergeCell ref="B1887:D1887"/>
    <mergeCell ref="E1887:I1887"/>
    <mergeCell ref="A1888:D1888"/>
    <mergeCell ref="E1888:I1888"/>
    <mergeCell ref="B1891:D1891"/>
    <mergeCell ref="E1891:I1891"/>
    <mergeCell ref="J1891:K1891"/>
    <mergeCell ref="B1892:D1892"/>
    <mergeCell ref="E1892:I1892"/>
    <mergeCell ref="J1892:K1892"/>
    <mergeCell ref="A1893:D1893"/>
    <mergeCell ref="E1893:I1893"/>
    <mergeCell ref="J1893:K1893"/>
    <mergeCell ref="A1897:N1897"/>
    <mergeCell ref="A1899:N1899"/>
    <mergeCell ref="A1901:G1901"/>
    <mergeCell ref="H1901:N1901"/>
    <mergeCell ref="A1902:G1902"/>
    <mergeCell ref="H1902:N1902"/>
    <mergeCell ref="A1903:G1903"/>
    <mergeCell ref="H1903:N1903"/>
    <mergeCell ref="A1904:N1904"/>
    <mergeCell ref="A1906:A1907"/>
    <mergeCell ref="B1906:B1907"/>
    <mergeCell ref="C1906:C1907"/>
    <mergeCell ref="D1906:D1907"/>
    <mergeCell ref="E1906:E1908"/>
    <mergeCell ref="F1906:J1906"/>
    <mergeCell ref="K1906:O1906"/>
    <mergeCell ref="P1906:U1906"/>
    <mergeCell ref="V1906:Y1906"/>
    <mergeCell ref="F1907:F1908"/>
    <mergeCell ref="G1907:I1907"/>
    <mergeCell ref="J1907:J1908"/>
    <mergeCell ref="K1907:K1908"/>
    <mergeCell ref="L1907:N1907"/>
    <mergeCell ref="O1907:O1908"/>
    <mergeCell ref="P1907:P1908"/>
    <mergeCell ref="Q1907:S1907"/>
    <mergeCell ref="V1907:V1908"/>
    <mergeCell ref="W1907:Y1907"/>
    <mergeCell ref="B1909:D1909"/>
    <mergeCell ref="B1913:D1913"/>
    <mergeCell ref="E1913:I1913"/>
    <mergeCell ref="B1914:D1914"/>
    <mergeCell ref="E1914:I1914"/>
    <mergeCell ref="B1915:D1915"/>
    <mergeCell ref="E1915:I1915"/>
    <mergeCell ref="B1916:D1916"/>
    <mergeCell ref="E1916:I1916"/>
    <mergeCell ref="A1917:D1917"/>
    <mergeCell ref="E1917:I1917"/>
    <mergeCell ref="B1920:D1920"/>
    <mergeCell ref="E1920:I1920"/>
    <mergeCell ref="J1920:K1920"/>
    <mergeCell ref="B1921:D1921"/>
    <mergeCell ref="E1921:I1921"/>
    <mergeCell ref="J1921:K1921"/>
    <mergeCell ref="A1922:D1922"/>
    <mergeCell ref="E1922:I1922"/>
    <mergeCell ref="J1922:K1922"/>
    <mergeCell ref="A1926:N1926"/>
    <mergeCell ref="A1928:N1928"/>
    <mergeCell ref="A1930:G1930"/>
    <mergeCell ref="H1930:N1930"/>
    <mergeCell ref="A1931:G1931"/>
    <mergeCell ref="H1931:N1931"/>
    <mergeCell ref="A1932:G1932"/>
    <mergeCell ref="H1932:N1932"/>
    <mergeCell ref="A1933:N1933"/>
    <mergeCell ref="A1935:A1936"/>
    <mergeCell ref="B1935:B1936"/>
    <mergeCell ref="C1935:C1936"/>
    <mergeCell ref="D1935:D1936"/>
    <mergeCell ref="E1935:E1937"/>
    <mergeCell ref="F1935:J1935"/>
    <mergeCell ref="K1935:O1935"/>
    <mergeCell ref="P1935:U1935"/>
    <mergeCell ref="V1935:Y1935"/>
    <mergeCell ref="F1936:F1937"/>
    <mergeCell ref="G1936:I1936"/>
    <mergeCell ref="J1936:J1937"/>
    <mergeCell ref="K1936:K1937"/>
    <mergeCell ref="L1936:N1936"/>
    <mergeCell ref="O1936:O1937"/>
    <mergeCell ref="P1936:P1937"/>
    <mergeCell ref="Q1936:S1936"/>
    <mergeCell ref="V1936:V1937"/>
    <mergeCell ref="W1936:Y1936"/>
    <mergeCell ref="A1955:N1955"/>
    <mergeCell ref="A1957:N1957"/>
    <mergeCell ref="A1951:D1951"/>
    <mergeCell ref="E1951:I1951"/>
    <mergeCell ref="J1951:K1951"/>
    <mergeCell ref="B1938:D1938"/>
    <mergeCell ref="B1942:D1942"/>
    <mergeCell ref="E1942:I1942"/>
    <mergeCell ref="B1943:D1943"/>
    <mergeCell ref="E1943:I1943"/>
    <mergeCell ref="B1944:D1944"/>
    <mergeCell ref="E1944:I1944"/>
    <mergeCell ref="B1945:D1945"/>
    <mergeCell ref="E1945:I1945"/>
    <mergeCell ref="A1946:D1946"/>
    <mergeCell ref="E1946:I1946"/>
    <mergeCell ref="B1949:D1949"/>
    <mergeCell ref="E1949:I1949"/>
    <mergeCell ref="J1949:K1949"/>
    <mergeCell ref="B1950:D1950"/>
    <mergeCell ref="E1950:I1950"/>
    <mergeCell ref="J1950:K1950"/>
    <mergeCell ref="A1959:G1959"/>
    <mergeCell ref="H1959:N1959"/>
    <mergeCell ref="A1960:G1960"/>
    <mergeCell ref="H1960:N1960"/>
    <mergeCell ref="A1961:G1961"/>
    <mergeCell ref="H1961:N1961"/>
    <mergeCell ref="A1962:N1962"/>
    <mergeCell ref="A1964:A1965"/>
    <mergeCell ref="B1964:B1965"/>
    <mergeCell ref="C1964:C1965"/>
    <mergeCell ref="D1964:D1965"/>
    <mergeCell ref="E1964:E1966"/>
    <mergeCell ref="F1964:J1964"/>
    <mergeCell ref="K1964:O1964"/>
    <mergeCell ref="P1964:U1964"/>
    <mergeCell ref="V1964:Z1964"/>
    <mergeCell ref="F1965:F1966"/>
    <mergeCell ref="G1965:I1965"/>
    <mergeCell ref="J1965:J1966"/>
    <mergeCell ref="K1965:K1966"/>
    <mergeCell ref="L1965:N1965"/>
    <mergeCell ref="O1965:O1966"/>
    <mergeCell ref="P1965:P1966"/>
    <mergeCell ref="Q1965:S1965"/>
    <mergeCell ref="V1965:V1966"/>
    <mergeCell ref="W1965:Y1965"/>
    <mergeCell ref="B1967:D1967"/>
    <mergeCell ref="B1971:D1971"/>
    <mergeCell ref="E1971:I1971"/>
    <mergeCell ref="B1972:D1972"/>
    <mergeCell ref="E1972:I1972"/>
    <mergeCell ref="B1973:D1973"/>
    <mergeCell ref="E1973:I1973"/>
    <mergeCell ref="B1974:D1974"/>
    <mergeCell ref="E1974:I1974"/>
    <mergeCell ref="A1975:D1975"/>
    <mergeCell ref="E1975:I1975"/>
    <mergeCell ref="B1978:D1978"/>
    <mergeCell ref="E1978:I1978"/>
    <mergeCell ref="J1978:K1978"/>
    <mergeCell ref="B1979:D1979"/>
    <mergeCell ref="E1979:I1979"/>
    <mergeCell ref="J1979:K1979"/>
    <mergeCell ref="A1980:D1980"/>
    <mergeCell ref="E1980:I1980"/>
    <mergeCell ref="J1980:K1980"/>
    <mergeCell ref="A1984:N1984"/>
    <mergeCell ref="A1986:N1986"/>
    <mergeCell ref="A1988:G1988"/>
    <mergeCell ref="H1988:N1988"/>
    <mergeCell ref="A1989:G1989"/>
    <mergeCell ref="H1989:N1989"/>
    <mergeCell ref="A1990:G1990"/>
    <mergeCell ref="H1990:N1990"/>
    <mergeCell ref="A1991:N1991"/>
    <mergeCell ref="A1993:A1994"/>
    <mergeCell ref="B1993:B1994"/>
    <mergeCell ref="C1993:C1994"/>
    <mergeCell ref="D1993:D1994"/>
    <mergeCell ref="E1993:E1995"/>
    <mergeCell ref="F1993:J1993"/>
    <mergeCell ref="K1993:O1993"/>
    <mergeCell ref="P1993:U1993"/>
    <mergeCell ref="V1993:Z1993"/>
    <mergeCell ref="F1994:F1995"/>
    <mergeCell ref="G1994:I1994"/>
    <mergeCell ref="J1994:J1995"/>
    <mergeCell ref="K1994:K1995"/>
    <mergeCell ref="L1994:N1994"/>
    <mergeCell ref="O1994:O1995"/>
    <mergeCell ref="P1994:P1995"/>
    <mergeCell ref="Q1994:S1994"/>
    <mergeCell ref="V1994:V1995"/>
    <mergeCell ref="W1994:Y1994"/>
    <mergeCell ref="B1996:D1996"/>
    <mergeCell ref="B2000:D2000"/>
    <mergeCell ref="E2000:I2000"/>
    <mergeCell ref="B2001:D2001"/>
    <mergeCell ref="E2001:I2001"/>
    <mergeCell ref="B2002:D2002"/>
    <mergeCell ref="E2002:I2002"/>
    <mergeCell ref="B2003:D2003"/>
    <mergeCell ref="E2003:I2003"/>
    <mergeCell ref="A2004:D2004"/>
    <mergeCell ref="E2004:I2004"/>
    <mergeCell ref="B2007:D2007"/>
    <mergeCell ref="E2007:I2007"/>
    <mergeCell ref="J2007:K2007"/>
    <mergeCell ref="B2008:D2008"/>
    <mergeCell ref="E2008:I2008"/>
    <mergeCell ref="J2008:K2008"/>
    <mergeCell ref="A2009:D2009"/>
    <mergeCell ref="E2009:I2009"/>
    <mergeCell ref="J2009:K2009"/>
    <mergeCell ref="A2013:N2013"/>
    <mergeCell ref="A2015:N2015"/>
    <mergeCell ref="A2017:G2017"/>
    <mergeCell ref="H2017:N2017"/>
    <mergeCell ref="A2018:G2018"/>
    <mergeCell ref="H2018:N2018"/>
    <mergeCell ref="A2019:G2019"/>
    <mergeCell ref="H2019:N2019"/>
    <mergeCell ref="A2020:N2020"/>
    <mergeCell ref="A2022:A2023"/>
    <mergeCell ref="B2022:B2023"/>
    <mergeCell ref="C2022:C2023"/>
    <mergeCell ref="D2022:D2023"/>
    <mergeCell ref="E2022:E2024"/>
    <mergeCell ref="F2022:J2022"/>
    <mergeCell ref="K2022:O2022"/>
    <mergeCell ref="P2022:U2022"/>
    <mergeCell ref="V2022:Z2022"/>
    <mergeCell ref="F2023:F2024"/>
    <mergeCell ref="G2023:I2023"/>
    <mergeCell ref="J2023:J2024"/>
    <mergeCell ref="K2023:K2024"/>
    <mergeCell ref="L2023:N2023"/>
    <mergeCell ref="O2023:O2024"/>
    <mergeCell ref="P2023:P2024"/>
    <mergeCell ref="Q2023:S2023"/>
    <mergeCell ref="V2023:V2024"/>
    <mergeCell ref="W2023:Y2023"/>
    <mergeCell ref="B2025:D2025"/>
    <mergeCell ref="B2029:D2029"/>
    <mergeCell ref="E2029:I2029"/>
    <mergeCell ref="B2030:D2030"/>
    <mergeCell ref="E2030:I2030"/>
    <mergeCell ref="B2031:D2031"/>
    <mergeCell ref="E2031:I2031"/>
    <mergeCell ref="B2032:D2032"/>
    <mergeCell ref="E2032:I2032"/>
    <mergeCell ref="A2033:D2033"/>
    <mergeCell ref="E2033:I2033"/>
    <mergeCell ref="B2036:D2036"/>
    <mergeCell ref="E2036:I2036"/>
    <mergeCell ref="J2036:K2036"/>
    <mergeCell ref="B2037:D2037"/>
    <mergeCell ref="E2037:I2037"/>
    <mergeCell ref="J2037:K2037"/>
    <mergeCell ref="A2038:D2038"/>
    <mergeCell ref="E2038:I2038"/>
    <mergeCell ref="J2038:K2038"/>
    <mergeCell ref="A2042:N2042"/>
    <mergeCell ref="A2044:N2044"/>
    <mergeCell ref="A2046:G2046"/>
    <mergeCell ref="H2046:N2046"/>
    <mergeCell ref="A2047:G2047"/>
    <mergeCell ref="H2047:N2047"/>
    <mergeCell ref="A2048:G2048"/>
    <mergeCell ref="H2048:N2048"/>
    <mergeCell ref="A2049:N2049"/>
    <mergeCell ref="A2051:A2052"/>
    <mergeCell ref="B2051:B2052"/>
    <mergeCell ref="C2051:C2052"/>
    <mergeCell ref="D2051:D2052"/>
    <mergeCell ref="E2051:E2053"/>
    <mergeCell ref="F2051:J2051"/>
    <mergeCell ref="K2051:O2051"/>
    <mergeCell ref="P2051:U2051"/>
    <mergeCell ref="V2051:Z2051"/>
    <mergeCell ref="F2052:F2053"/>
    <mergeCell ref="G2052:I2052"/>
    <mergeCell ref="J2052:J2053"/>
    <mergeCell ref="K2052:K2053"/>
    <mergeCell ref="L2052:N2052"/>
    <mergeCell ref="O2052:O2053"/>
    <mergeCell ref="P2052:P2053"/>
    <mergeCell ref="Q2052:S2052"/>
    <mergeCell ref="V2052:V2053"/>
    <mergeCell ref="W2052:Y2052"/>
    <mergeCell ref="B2054:D2054"/>
    <mergeCell ref="B2058:D2058"/>
    <mergeCell ref="E2058:I2058"/>
    <mergeCell ref="B2059:D2059"/>
    <mergeCell ref="E2059:I2059"/>
    <mergeCell ref="B2060:D2060"/>
    <mergeCell ref="E2060:I2060"/>
    <mergeCell ref="B2061:D2061"/>
    <mergeCell ref="E2061:I2061"/>
    <mergeCell ref="A2062:D2062"/>
    <mergeCell ref="E2062:I2062"/>
    <mergeCell ref="B2065:D2065"/>
    <mergeCell ref="E2065:I2065"/>
    <mergeCell ref="J2065:K2065"/>
    <mergeCell ref="B2066:D2066"/>
    <mergeCell ref="E2066:I2066"/>
    <mergeCell ref="J2066:K2066"/>
    <mergeCell ref="A2067:D2067"/>
    <mergeCell ref="E2067:I2067"/>
    <mergeCell ref="J2067:K2067"/>
    <mergeCell ref="A2071:N2071"/>
    <mergeCell ref="A2073:N2073"/>
    <mergeCell ref="A2075:G2075"/>
    <mergeCell ref="H2075:N2075"/>
    <mergeCell ref="A2076:G2076"/>
    <mergeCell ref="H2076:N2076"/>
    <mergeCell ref="A2077:G2077"/>
    <mergeCell ref="H2077:N2077"/>
    <mergeCell ref="A2078:N2078"/>
    <mergeCell ref="A2080:A2081"/>
    <mergeCell ref="B2080:B2081"/>
    <mergeCell ref="C2080:C2081"/>
    <mergeCell ref="D2080:D2081"/>
    <mergeCell ref="E2080:E2082"/>
    <mergeCell ref="F2080:J2080"/>
    <mergeCell ref="K2080:O2080"/>
    <mergeCell ref="P2080:U2080"/>
    <mergeCell ref="V2080:Z2080"/>
    <mergeCell ref="F2081:F2082"/>
    <mergeCell ref="G2081:I2081"/>
    <mergeCell ref="J2081:J2082"/>
    <mergeCell ref="K2081:K2082"/>
    <mergeCell ref="L2081:N2081"/>
    <mergeCell ref="O2081:O2082"/>
    <mergeCell ref="P2081:P2082"/>
    <mergeCell ref="Q2081:S2081"/>
    <mergeCell ref="V2081:V2082"/>
    <mergeCell ref="W2081:Y2081"/>
    <mergeCell ref="B2083:D2083"/>
    <mergeCell ref="B2087:D2087"/>
    <mergeCell ref="E2087:I2087"/>
    <mergeCell ref="B2088:D2088"/>
    <mergeCell ref="E2088:I2088"/>
    <mergeCell ref="B2089:D2089"/>
    <mergeCell ref="E2089:I2089"/>
    <mergeCell ref="B2090:D2090"/>
    <mergeCell ref="E2090:I2090"/>
    <mergeCell ref="A2091:D2091"/>
    <mergeCell ref="E2091:I2091"/>
    <mergeCell ref="B2094:D2094"/>
    <mergeCell ref="E2094:I2094"/>
    <mergeCell ref="J2094:K2094"/>
    <mergeCell ref="B2095:D2095"/>
    <mergeCell ref="E2095:I2095"/>
    <mergeCell ref="J2095:K2095"/>
    <mergeCell ref="A2096:D2096"/>
    <mergeCell ref="E2096:I2096"/>
    <mergeCell ref="J2096:K2096"/>
    <mergeCell ref="A2100:N2100"/>
    <mergeCell ref="A2102:N2102"/>
    <mergeCell ref="A2104:G2104"/>
    <mergeCell ref="H2104:N2104"/>
    <mergeCell ref="A2105:G2105"/>
    <mergeCell ref="H2105:N2105"/>
    <mergeCell ref="A2106:G2106"/>
    <mergeCell ref="H2106:N2106"/>
    <mergeCell ref="A2107:N2107"/>
    <mergeCell ref="A2109:A2110"/>
    <mergeCell ref="B2109:B2110"/>
    <mergeCell ref="C2109:C2110"/>
    <mergeCell ref="D2109:D2110"/>
    <mergeCell ref="E2109:E2111"/>
    <mergeCell ref="F2109:J2109"/>
    <mergeCell ref="K2109:O2109"/>
    <mergeCell ref="P2109:U2109"/>
    <mergeCell ref="V2109:Z2109"/>
    <mergeCell ref="F2110:F2111"/>
    <mergeCell ref="G2110:I2110"/>
    <mergeCell ref="J2110:J2111"/>
    <mergeCell ref="K2110:K2111"/>
    <mergeCell ref="L2110:N2110"/>
    <mergeCell ref="O2110:O2111"/>
    <mergeCell ref="P2110:P2111"/>
    <mergeCell ref="Q2110:S2110"/>
    <mergeCell ref="V2110:V2111"/>
    <mergeCell ref="W2110:Y2110"/>
    <mergeCell ref="B2112:D2112"/>
    <mergeCell ref="B2116:D2116"/>
    <mergeCell ref="E2116:I2116"/>
    <mergeCell ref="B2117:D2117"/>
    <mergeCell ref="E2117:I2117"/>
    <mergeCell ref="B2118:D2118"/>
    <mergeCell ref="E2118:I2118"/>
    <mergeCell ref="B2119:D2119"/>
    <mergeCell ref="E2119:I2119"/>
    <mergeCell ref="A2120:D2120"/>
    <mergeCell ref="E2120:I2120"/>
    <mergeCell ref="B2123:D2123"/>
    <mergeCell ref="E2123:I2123"/>
    <mergeCell ref="J2123:K2123"/>
    <mergeCell ref="B2124:D2124"/>
    <mergeCell ref="E2124:I2124"/>
    <mergeCell ref="J2124:K2124"/>
    <mergeCell ref="A2125:D2125"/>
    <mergeCell ref="E2125:I2125"/>
    <mergeCell ref="J2125:K2125"/>
    <mergeCell ref="A2129:N2129"/>
    <mergeCell ref="A2131:N2131"/>
    <mergeCell ref="A2133:G2133"/>
    <mergeCell ref="H2133:N2133"/>
    <mergeCell ref="A2134:G2134"/>
    <mergeCell ref="H2134:N2134"/>
    <mergeCell ref="A2135:G2135"/>
    <mergeCell ref="H2135:N2135"/>
    <mergeCell ref="A2136:N2136"/>
    <mergeCell ref="A2138:A2139"/>
    <mergeCell ref="B2138:B2139"/>
    <mergeCell ref="C2138:C2139"/>
    <mergeCell ref="D2138:D2139"/>
    <mergeCell ref="E2138:E2140"/>
    <mergeCell ref="F2138:J2138"/>
    <mergeCell ref="K2138:O2138"/>
    <mergeCell ref="P2138:U2138"/>
    <mergeCell ref="V2138:Z2138"/>
    <mergeCell ref="F2139:F2140"/>
    <mergeCell ref="G2139:I2139"/>
    <mergeCell ref="J2139:J2140"/>
    <mergeCell ref="K2139:K2140"/>
    <mergeCell ref="L2139:N2139"/>
    <mergeCell ref="O2139:O2140"/>
    <mergeCell ref="P2139:P2140"/>
    <mergeCell ref="Q2139:S2139"/>
    <mergeCell ref="V2139:V2140"/>
    <mergeCell ref="W2139:Y2139"/>
    <mergeCell ref="A2158:N2158"/>
    <mergeCell ref="A2160:N2160"/>
    <mergeCell ref="A2154:D2154"/>
    <mergeCell ref="E2154:I2154"/>
    <mergeCell ref="J2154:K2154"/>
    <mergeCell ref="B2141:D2141"/>
    <mergeCell ref="B2145:D2145"/>
    <mergeCell ref="E2145:I2145"/>
    <mergeCell ref="B2146:D2146"/>
    <mergeCell ref="E2146:I2146"/>
    <mergeCell ref="B2147:D2147"/>
    <mergeCell ref="E2147:I2147"/>
    <mergeCell ref="B2148:D2148"/>
    <mergeCell ref="E2148:I2148"/>
    <mergeCell ref="A2149:D2149"/>
    <mergeCell ref="E2149:I2149"/>
    <mergeCell ref="B2152:D2152"/>
    <mergeCell ref="E2152:I2152"/>
    <mergeCell ref="J2152:K2152"/>
    <mergeCell ref="B2153:D2153"/>
    <mergeCell ref="E2153:I2153"/>
    <mergeCell ref="J2153:K2153"/>
    <mergeCell ref="A2162:G2162"/>
    <mergeCell ref="H2162:N2162"/>
    <mergeCell ref="A2163:G2163"/>
    <mergeCell ref="H2163:N2163"/>
    <mergeCell ref="A2164:G2164"/>
    <mergeCell ref="H2164:N2164"/>
    <mergeCell ref="A2165:N2165"/>
    <mergeCell ref="A2167:A2168"/>
    <mergeCell ref="B2167:B2168"/>
    <mergeCell ref="C2167:C2168"/>
    <mergeCell ref="D2167:D2168"/>
    <mergeCell ref="E2167:E2169"/>
    <mergeCell ref="F2167:J2167"/>
    <mergeCell ref="K2167:O2167"/>
    <mergeCell ref="P2167:U2167"/>
    <mergeCell ref="V2167:Y2167"/>
    <mergeCell ref="F2168:F2169"/>
    <mergeCell ref="G2168:I2168"/>
    <mergeCell ref="J2168:J2169"/>
    <mergeCell ref="K2168:K2169"/>
    <mergeCell ref="L2168:N2168"/>
    <mergeCell ref="O2168:O2169"/>
    <mergeCell ref="P2168:P2169"/>
    <mergeCell ref="Q2168:S2168"/>
    <mergeCell ref="V2168:V2169"/>
    <mergeCell ref="W2168:Y2168"/>
    <mergeCell ref="B2170:D2170"/>
    <mergeCell ref="B2174:D2174"/>
    <mergeCell ref="E2174:I2174"/>
    <mergeCell ref="B2175:D2175"/>
    <mergeCell ref="E2175:I2175"/>
    <mergeCell ref="B2176:D2176"/>
    <mergeCell ref="E2176:I2176"/>
    <mergeCell ref="B2177:D2177"/>
    <mergeCell ref="E2177:I2177"/>
    <mergeCell ref="A2178:D2178"/>
    <mergeCell ref="E2178:I2178"/>
    <mergeCell ref="B2181:D2181"/>
    <mergeCell ref="E2181:I2181"/>
    <mergeCell ref="J2181:K2181"/>
    <mergeCell ref="B2182:D2182"/>
    <mergeCell ref="E2182:I2182"/>
    <mergeCell ref="J2182:K2182"/>
    <mergeCell ref="A2183:D2183"/>
    <mergeCell ref="E2183:I2183"/>
    <mergeCell ref="J2183:K2183"/>
    <mergeCell ref="A2187:N2187"/>
    <mergeCell ref="A2189:N2189"/>
    <mergeCell ref="A2191:G2191"/>
    <mergeCell ref="H2191:N2191"/>
    <mergeCell ref="A2192:G2192"/>
    <mergeCell ref="H2192:N2192"/>
    <mergeCell ref="A2193:G2193"/>
    <mergeCell ref="H2193:N2193"/>
    <mergeCell ref="A2194:N2194"/>
    <mergeCell ref="A2196:A2197"/>
    <mergeCell ref="B2196:B2197"/>
    <mergeCell ref="C2196:C2197"/>
    <mergeCell ref="D2196:D2197"/>
    <mergeCell ref="E2196:E2198"/>
    <mergeCell ref="F2196:J2196"/>
    <mergeCell ref="K2196:O2196"/>
    <mergeCell ref="P2196:U2196"/>
    <mergeCell ref="V2196:Y2196"/>
    <mergeCell ref="F2197:F2198"/>
    <mergeCell ref="G2197:I2197"/>
    <mergeCell ref="J2197:J2198"/>
    <mergeCell ref="K2197:K2198"/>
    <mergeCell ref="L2197:N2197"/>
    <mergeCell ref="O2197:O2198"/>
    <mergeCell ref="P2197:P2198"/>
    <mergeCell ref="Q2197:S2197"/>
    <mergeCell ref="V2197:V2198"/>
    <mergeCell ref="W2197:Y2197"/>
    <mergeCell ref="B2199:D2199"/>
    <mergeCell ref="B2203:D2203"/>
    <mergeCell ref="E2203:I2203"/>
    <mergeCell ref="B2204:D2204"/>
    <mergeCell ref="E2204:I2204"/>
    <mergeCell ref="A2216:N2216"/>
    <mergeCell ref="A2218:N2218"/>
    <mergeCell ref="A2220:G2220"/>
    <mergeCell ref="H2220:N2220"/>
    <mergeCell ref="A2221:G2221"/>
    <mergeCell ref="H2221:N2221"/>
    <mergeCell ref="A2222:G2222"/>
    <mergeCell ref="H2222:N2222"/>
    <mergeCell ref="A2223:N2223"/>
    <mergeCell ref="A2225:A2226"/>
    <mergeCell ref="B2225:B2226"/>
    <mergeCell ref="C2225:C2226"/>
    <mergeCell ref="D2225:D2226"/>
    <mergeCell ref="E2225:E2227"/>
    <mergeCell ref="F2225:J2225"/>
    <mergeCell ref="K2225:O2225"/>
    <mergeCell ref="B2205:D2205"/>
    <mergeCell ref="E2205:I2205"/>
    <mergeCell ref="B2206:D2206"/>
    <mergeCell ref="E2206:I2206"/>
    <mergeCell ref="A2207:D2207"/>
    <mergeCell ref="E2207:I2207"/>
    <mergeCell ref="B2210:D2210"/>
    <mergeCell ref="E2210:I2210"/>
    <mergeCell ref="J2210:K2210"/>
    <mergeCell ref="B2211:D2211"/>
    <mergeCell ref="E2211:I2211"/>
    <mergeCell ref="J2211:K2211"/>
    <mergeCell ref="A2212:D2212"/>
    <mergeCell ref="E2212:I2212"/>
    <mergeCell ref="J2212:K2212"/>
    <mergeCell ref="P2225:U2225"/>
    <mergeCell ref="V2225:Y2225"/>
    <mergeCell ref="F2226:F2227"/>
    <mergeCell ref="G2226:I2226"/>
    <mergeCell ref="J2226:J2227"/>
    <mergeCell ref="K2226:K2227"/>
    <mergeCell ref="L2226:N2226"/>
    <mergeCell ref="O2226:O2227"/>
    <mergeCell ref="P2226:P2227"/>
    <mergeCell ref="Q2226:S2226"/>
    <mergeCell ref="V2226:V2227"/>
    <mergeCell ref="W2226:Y2226"/>
    <mergeCell ref="B2228:D2228"/>
    <mergeCell ref="B2232:D2232"/>
    <mergeCell ref="E2232:I2232"/>
    <mergeCell ref="B2233:D2233"/>
    <mergeCell ref="E2233:I2233"/>
    <mergeCell ref="B2234:D2234"/>
    <mergeCell ref="E2234:I2234"/>
    <mergeCell ref="B2235:D2235"/>
    <mergeCell ref="E2235:I2235"/>
    <mergeCell ref="A2236:D2236"/>
    <mergeCell ref="E2236:I2236"/>
    <mergeCell ref="B2239:D2239"/>
    <mergeCell ref="E2239:I2239"/>
    <mergeCell ref="J2239:K2239"/>
    <mergeCell ref="B2240:D2240"/>
    <mergeCell ref="E2240:I2240"/>
    <mergeCell ref="J2240:K2240"/>
    <mergeCell ref="A2241:D2241"/>
    <mergeCell ref="E2241:I2241"/>
    <mergeCell ref="J2241:K2241"/>
    <mergeCell ref="A2245:N2245"/>
    <mergeCell ref="A2247:N2247"/>
    <mergeCell ref="A2249:G2249"/>
    <mergeCell ref="H2249:N2249"/>
    <mergeCell ref="A2250:G2250"/>
    <mergeCell ref="H2250:N2250"/>
    <mergeCell ref="A2251:G2251"/>
    <mergeCell ref="H2251:N2251"/>
    <mergeCell ref="A2252:N2252"/>
    <mergeCell ref="A2254:A2255"/>
    <mergeCell ref="B2254:B2255"/>
    <mergeCell ref="C2254:C2255"/>
    <mergeCell ref="D2254:D2255"/>
    <mergeCell ref="E2254:E2256"/>
    <mergeCell ref="F2254:J2254"/>
    <mergeCell ref="K2254:O2254"/>
    <mergeCell ref="P2254:U2254"/>
    <mergeCell ref="V2254:Y2254"/>
    <mergeCell ref="F2255:F2256"/>
    <mergeCell ref="G2255:I2255"/>
    <mergeCell ref="J2255:J2256"/>
    <mergeCell ref="K2255:K2256"/>
    <mergeCell ref="L2255:N2255"/>
    <mergeCell ref="O2255:O2256"/>
    <mergeCell ref="P2255:P2256"/>
    <mergeCell ref="Q2255:S2255"/>
    <mergeCell ref="V2255:V2256"/>
    <mergeCell ref="W2255:Y2255"/>
    <mergeCell ref="B2257:D2257"/>
    <mergeCell ref="B2261:D2261"/>
    <mergeCell ref="E2261:I2261"/>
    <mergeCell ref="B2262:D2262"/>
    <mergeCell ref="E2262:I2262"/>
    <mergeCell ref="B2263:D2263"/>
    <mergeCell ref="E2263:I2263"/>
    <mergeCell ref="B2264:D2264"/>
    <mergeCell ref="E2264:I2264"/>
    <mergeCell ref="A2265:D2265"/>
    <mergeCell ref="E2265:I2265"/>
    <mergeCell ref="B2268:D2268"/>
    <mergeCell ref="E2268:I2268"/>
    <mergeCell ref="J2268:K2268"/>
    <mergeCell ref="B2269:D2269"/>
    <mergeCell ref="E2269:I2269"/>
    <mergeCell ref="J2269:K2269"/>
    <mergeCell ref="A2270:D2270"/>
    <mergeCell ref="E2270:I2270"/>
    <mergeCell ref="J2270:K2270"/>
    <mergeCell ref="A2274:N2274"/>
    <mergeCell ref="A2276:N2276"/>
    <mergeCell ref="A2278:G2278"/>
    <mergeCell ref="H2278:N2278"/>
    <mergeCell ref="A2279:G2279"/>
    <mergeCell ref="H2279:N2279"/>
    <mergeCell ref="A2280:G2280"/>
    <mergeCell ref="H2280:N2280"/>
    <mergeCell ref="A2281:N2281"/>
    <mergeCell ref="A2283:A2284"/>
    <mergeCell ref="B2283:B2284"/>
    <mergeCell ref="C2283:C2284"/>
    <mergeCell ref="D2283:D2284"/>
    <mergeCell ref="E2283:E2285"/>
    <mergeCell ref="F2283:J2283"/>
    <mergeCell ref="K2283:O2283"/>
    <mergeCell ref="P2283:U2283"/>
    <mergeCell ref="V2283:Y2283"/>
    <mergeCell ref="F2284:F2285"/>
    <mergeCell ref="G2284:I2284"/>
    <mergeCell ref="J2284:J2285"/>
    <mergeCell ref="K2284:K2285"/>
    <mergeCell ref="L2284:N2284"/>
    <mergeCell ref="O2284:O2285"/>
    <mergeCell ref="P2284:P2285"/>
    <mergeCell ref="Q2284:S2284"/>
    <mergeCell ref="V2284:V2285"/>
    <mergeCell ref="W2284:Y2284"/>
    <mergeCell ref="B2286:D2286"/>
    <mergeCell ref="B2290:D2290"/>
    <mergeCell ref="E2290:I2290"/>
    <mergeCell ref="B2291:D2291"/>
    <mergeCell ref="E2291:I2291"/>
    <mergeCell ref="B2292:D2292"/>
    <mergeCell ref="E2292:I2292"/>
    <mergeCell ref="B2293:D2293"/>
    <mergeCell ref="E2293:I2293"/>
    <mergeCell ref="A2294:D2294"/>
    <mergeCell ref="E2294:I2294"/>
    <mergeCell ref="B2297:D2297"/>
    <mergeCell ref="E2297:I2297"/>
    <mergeCell ref="J2297:K2297"/>
    <mergeCell ref="B2298:D2298"/>
    <mergeCell ref="E2298:I2298"/>
    <mergeCell ref="J2298:K2298"/>
    <mergeCell ref="A2299:D2299"/>
    <mergeCell ref="E2299:I2299"/>
    <mergeCell ref="J2299:K2299"/>
    <mergeCell ref="A2303:N2303"/>
    <mergeCell ref="A2305:N2305"/>
    <mergeCell ref="A2307:G2307"/>
    <mergeCell ref="H2307:N2307"/>
    <mergeCell ref="A2308:G2308"/>
    <mergeCell ref="H2308:N2308"/>
    <mergeCell ref="A2309:G2309"/>
    <mergeCell ref="H2309:N2309"/>
    <mergeCell ref="A2310:N2310"/>
    <mergeCell ref="A2312:A2313"/>
    <mergeCell ref="B2312:B2313"/>
    <mergeCell ref="C2312:C2313"/>
    <mergeCell ref="D2312:D2313"/>
    <mergeCell ref="E2312:E2314"/>
    <mergeCell ref="F2312:J2312"/>
    <mergeCell ref="K2312:O2312"/>
    <mergeCell ref="P2312:U2312"/>
    <mergeCell ref="V2312:Y2312"/>
    <mergeCell ref="F2313:F2314"/>
    <mergeCell ref="G2313:I2313"/>
    <mergeCell ref="J2313:J2314"/>
    <mergeCell ref="K2313:K2314"/>
    <mergeCell ref="L2313:N2313"/>
    <mergeCell ref="O2313:O2314"/>
    <mergeCell ref="P2313:P2314"/>
    <mergeCell ref="Q2313:S2313"/>
    <mergeCell ref="V2313:V2314"/>
    <mergeCell ref="W2313:Y2313"/>
    <mergeCell ref="B2315:D2315"/>
    <mergeCell ref="B2319:D2319"/>
    <mergeCell ref="E2319:I2319"/>
    <mergeCell ref="B2320:D2320"/>
    <mergeCell ref="E2320:I2320"/>
    <mergeCell ref="B2321:D2321"/>
    <mergeCell ref="E2321:I2321"/>
    <mergeCell ref="B2322:D2322"/>
    <mergeCell ref="E2322:I2322"/>
    <mergeCell ref="A2323:D2323"/>
    <mergeCell ref="E2323:I2323"/>
    <mergeCell ref="B2326:D2326"/>
    <mergeCell ref="E2326:I2326"/>
    <mergeCell ref="J2326:K2326"/>
    <mergeCell ref="B2327:D2327"/>
    <mergeCell ref="E2327:I2327"/>
    <mergeCell ref="J2327:K2327"/>
    <mergeCell ref="A2328:D2328"/>
    <mergeCell ref="E2328:I2328"/>
    <mergeCell ref="J2328:K2328"/>
    <mergeCell ref="A2332:N2332"/>
    <mergeCell ref="A2334:N2334"/>
    <mergeCell ref="A2336:G2336"/>
    <mergeCell ref="H2336:N2336"/>
    <mergeCell ref="A2337:G2337"/>
    <mergeCell ref="H2337:N2337"/>
    <mergeCell ref="A2338:G2338"/>
    <mergeCell ref="H2338:N2338"/>
    <mergeCell ref="A2339:N2339"/>
    <mergeCell ref="A2341:A2342"/>
    <mergeCell ref="B2341:B2342"/>
    <mergeCell ref="C2341:C2342"/>
    <mergeCell ref="D2341:D2342"/>
    <mergeCell ref="E2341:E2343"/>
    <mergeCell ref="F2341:J2341"/>
    <mergeCell ref="K2341:O2341"/>
    <mergeCell ref="P2341:U2341"/>
    <mergeCell ref="V2341:Y2341"/>
    <mergeCell ref="F2342:F2343"/>
    <mergeCell ref="G2342:I2342"/>
    <mergeCell ref="J2342:J2343"/>
    <mergeCell ref="K2342:K2343"/>
    <mergeCell ref="L2342:N2342"/>
    <mergeCell ref="O2342:O2343"/>
    <mergeCell ref="P2342:P2343"/>
    <mergeCell ref="Q2342:S2342"/>
    <mergeCell ref="V2342:V2343"/>
    <mergeCell ref="W2342:Y2342"/>
    <mergeCell ref="B2344:D2344"/>
    <mergeCell ref="B2348:D2348"/>
    <mergeCell ref="E2348:I2348"/>
    <mergeCell ref="B2349:D2349"/>
    <mergeCell ref="E2349:I2349"/>
    <mergeCell ref="B2350:D2350"/>
    <mergeCell ref="E2350:I2350"/>
    <mergeCell ref="B2351:D2351"/>
    <mergeCell ref="E2351:I2351"/>
    <mergeCell ref="A2352:D2352"/>
    <mergeCell ref="E2352:I2352"/>
    <mergeCell ref="B2355:D2355"/>
    <mergeCell ref="E2355:I2355"/>
    <mergeCell ref="J2355:K2355"/>
    <mergeCell ref="B2356:D2356"/>
    <mergeCell ref="E2356:I2356"/>
    <mergeCell ref="J2356:K2356"/>
    <mergeCell ref="A2357:D2357"/>
    <mergeCell ref="E2357:I2357"/>
    <mergeCell ref="J2357:K2357"/>
    <mergeCell ref="A2361:N2361"/>
    <mergeCell ref="A2363:N2363"/>
    <mergeCell ref="A2365:G2365"/>
    <mergeCell ref="H2365:N2365"/>
    <mergeCell ref="A2366:G2366"/>
    <mergeCell ref="H2366:N2366"/>
    <mergeCell ref="A2367:G2367"/>
    <mergeCell ref="H2367:N2367"/>
    <mergeCell ref="A2368:N2368"/>
    <mergeCell ref="A2370:A2371"/>
    <mergeCell ref="B2370:B2371"/>
    <mergeCell ref="C2370:C2371"/>
    <mergeCell ref="D2370:D2371"/>
    <mergeCell ref="E2370:E2372"/>
    <mergeCell ref="F2370:J2370"/>
    <mergeCell ref="K2370:O2370"/>
    <mergeCell ref="P2370:U2370"/>
    <mergeCell ref="V2370:Y2370"/>
    <mergeCell ref="F2371:F2372"/>
    <mergeCell ref="G2371:I2371"/>
    <mergeCell ref="J2371:J2372"/>
    <mergeCell ref="K2371:K2372"/>
    <mergeCell ref="L2371:N2371"/>
    <mergeCell ref="O2371:O2372"/>
    <mergeCell ref="P2371:P2372"/>
    <mergeCell ref="Q2371:S2371"/>
    <mergeCell ref="V2371:V2372"/>
    <mergeCell ref="W2371:Y2371"/>
    <mergeCell ref="A2390:N2390"/>
    <mergeCell ref="A2392:N2392"/>
    <mergeCell ref="A2386:D2386"/>
    <mergeCell ref="E2386:I2386"/>
    <mergeCell ref="J2386:K2386"/>
    <mergeCell ref="B2373:D2373"/>
    <mergeCell ref="B2377:D2377"/>
    <mergeCell ref="E2377:I2377"/>
    <mergeCell ref="B2378:D2378"/>
    <mergeCell ref="E2378:I2378"/>
    <mergeCell ref="B2379:D2379"/>
    <mergeCell ref="E2379:I2379"/>
    <mergeCell ref="B2380:D2380"/>
    <mergeCell ref="E2380:I2380"/>
    <mergeCell ref="A2381:D2381"/>
    <mergeCell ref="E2381:I2381"/>
    <mergeCell ref="B2384:D2384"/>
    <mergeCell ref="E2384:I2384"/>
    <mergeCell ref="J2384:K2384"/>
    <mergeCell ref="B2385:D2385"/>
    <mergeCell ref="E2385:I2385"/>
    <mergeCell ref="J2385:K2385"/>
    <mergeCell ref="A2394:G2394"/>
    <mergeCell ref="H2394:N2394"/>
    <mergeCell ref="A2395:G2395"/>
    <mergeCell ref="H2395:N2395"/>
    <mergeCell ref="A2396:G2396"/>
    <mergeCell ref="H2396:N2396"/>
    <mergeCell ref="A2397:N2397"/>
    <mergeCell ref="A2399:A2400"/>
    <mergeCell ref="B2399:B2400"/>
    <mergeCell ref="C2399:C2400"/>
    <mergeCell ref="D2399:D2400"/>
    <mergeCell ref="E2399:E2401"/>
    <mergeCell ref="F2399:J2399"/>
    <mergeCell ref="K2399:O2399"/>
    <mergeCell ref="P2399:U2399"/>
    <mergeCell ref="V2399:Y2399"/>
    <mergeCell ref="F2400:F2401"/>
    <mergeCell ref="G2400:I2400"/>
    <mergeCell ref="J2400:J2401"/>
    <mergeCell ref="K2400:K2401"/>
    <mergeCell ref="L2400:N2400"/>
    <mergeCell ref="O2400:O2401"/>
    <mergeCell ref="P2400:P2401"/>
    <mergeCell ref="Q2400:S2400"/>
    <mergeCell ref="V2400:V2401"/>
    <mergeCell ref="W2400:Y2400"/>
    <mergeCell ref="B2402:D2402"/>
    <mergeCell ref="B2406:D2406"/>
    <mergeCell ref="E2406:I2406"/>
    <mergeCell ref="B2407:D2407"/>
    <mergeCell ref="E2407:I2407"/>
    <mergeCell ref="B2408:D2408"/>
    <mergeCell ref="E2408:I2408"/>
    <mergeCell ref="B2409:D2409"/>
    <mergeCell ref="E2409:I2409"/>
    <mergeCell ref="A2410:D2410"/>
    <mergeCell ref="E2410:I2410"/>
    <mergeCell ref="B2413:D2413"/>
    <mergeCell ref="E2413:I2413"/>
    <mergeCell ref="J2413:K2413"/>
    <mergeCell ref="B2414:D2414"/>
    <mergeCell ref="E2414:I2414"/>
    <mergeCell ref="J2414:K2414"/>
    <mergeCell ref="A2415:D2415"/>
    <mergeCell ref="E2415:I2415"/>
    <mergeCell ref="J2415:K2415"/>
    <mergeCell ref="A2419:N2419"/>
    <mergeCell ref="A2421:N2421"/>
    <mergeCell ref="A2423:G2423"/>
    <mergeCell ref="H2423:N2423"/>
    <mergeCell ref="A2424:G2424"/>
    <mergeCell ref="H2424:N2424"/>
    <mergeCell ref="A2425:G2425"/>
    <mergeCell ref="H2425:N2425"/>
    <mergeCell ref="A2426:N2426"/>
    <mergeCell ref="A2428:A2429"/>
    <mergeCell ref="B2428:B2429"/>
    <mergeCell ref="C2428:C2429"/>
    <mergeCell ref="D2428:D2429"/>
    <mergeCell ref="E2428:E2430"/>
    <mergeCell ref="F2428:J2428"/>
    <mergeCell ref="K2428:O2428"/>
    <mergeCell ref="P2428:U2428"/>
    <mergeCell ref="V2428:Y2428"/>
    <mergeCell ref="F2429:F2430"/>
    <mergeCell ref="G2429:I2429"/>
    <mergeCell ref="J2429:J2430"/>
    <mergeCell ref="K2429:K2430"/>
    <mergeCell ref="L2429:N2429"/>
    <mergeCell ref="O2429:O2430"/>
    <mergeCell ref="P2429:P2430"/>
    <mergeCell ref="Q2429:S2429"/>
    <mergeCell ref="V2429:V2430"/>
    <mergeCell ref="W2429:Y2429"/>
    <mergeCell ref="B2431:D2431"/>
    <mergeCell ref="B2435:D2435"/>
    <mergeCell ref="E2435:I2435"/>
    <mergeCell ref="B2436:D2436"/>
    <mergeCell ref="E2436:I2436"/>
    <mergeCell ref="B2437:D2437"/>
    <mergeCell ref="E2437:I2437"/>
    <mergeCell ref="B2438:D2438"/>
    <mergeCell ref="E2438:I2438"/>
    <mergeCell ref="A2439:D2439"/>
    <mergeCell ref="E2439:I2439"/>
    <mergeCell ref="B2442:D2442"/>
    <mergeCell ref="E2442:I2442"/>
    <mergeCell ref="J2442:K2442"/>
    <mergeCell ref="B2443:D2443"/>
    <mergeCell ref="E2443:I2443"/>
    <mergeCell ref="J2443:K2443"/>
    <mergeCell ref="A2444:D2444"/>
    <mergeCell ref="E2444:I2444"/>
    <mergeCell ref="J2444:K2444"/>
    <mergeCell ref="A2448:N2448"/>
    <mergeCell ref="A2450:N2450"/>
    <mergeCell ref="A2452:G2452"/>
    <mergeCell ref="H2452:N2452"/>
    <mergeCell ref="A2453:G2453"/>
    <mergeCell ref="H2453:N2453"/>
    <mergeCell ref="A2454:G2454"/>
    <mergeCell ref="H2454:N2454"/>
    <mergeCell ref="A2455:N2455"/>
    <mergeCell ref="A2457:A2458"/>
    <mergeCell ref="B2457:B2458"/>
    <mergeCell ref="C2457:C2458"/>
    <mergeCell ref="D2457:D2458"/>
    <mergeCell ref="E2457:E2459"/>
    <mergeCell ref="F2457:J2457"/>
    <mergeCell ref="K2457:O2457"/>
    <mergeCell ref="P2457:U2457"/>
    <mergeCell ref="V2457:Y2457"/>
    <mergeCell ref="F2458:F2459"/>
    <mergeCell ref="G2458:I2458"/>
    <mergeCell ref="J2458:J2459"/>
    <mergeCell ref="K2458:K2459"/>
    <mergeCell ref="L2458:N2458"/>
    <mergeCell ref="O2458:O2459"/>
    <mergeCell ref="P2458:P2459"/>
    <mergeCell ref="Q2458:S2458"/>
    <mergeCell ref="V2458:V2459"/>
    <mergeCell ref="W2458:Y2458"/>
    <mergeCell ref="A2473:D2473"/>
    <mergeCell ref="E2473:I2473"/>
    <mergeCell ref="J2473:K2473"/>
    <mergeCell ref="B2460:D2460"/>
    <mergeCell ref="B2464:D2464"/>
    <mergeCell ref="E2464:I2464"/>
    <mergeCell ref="B2465:D2465"/>
    <mergeCell ref="E2465:I2465"/>
    <mergeCell ref="B2466:D2466"/>
    <mergeCell ref="E2466:I2466"/>
    <mergeCell ref="B2467:D2467"/>
    <mergeCell ref="E2467:I2467"/>
    <mergeCell ref="A2468:D2468"/>
    <mergeCell ref="E2468:I2468"/>
    <mergeCell ref="B2471:D2471"/>
    <mergeCell ref="E2471:I2471"/>
    <mergeCell ref="J2471:K2471"/>
    <mergeCell ref="B2472:D2472"/>
    <mergeCell ref="E2472:I2472"/>
    <mergeCell ref="J2472:K2472"/>
  </mergeCells>
  <pageMargins left="0.70866141732283472" right="0.70866141732283472" top="0.74803149606299213" bottom="0.74803149606299213" header="0.31496062992125984" footer="0.31496062992125984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Приложение_ПеерченьОб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Туляков Виктор Владимирович</dc:creator>
  <cp:lastModifiedBy>Барышова Ксения Александровна</cp:lastModifiedBy>
  <cp:lastPrinted>2018-02-22T11:46:40Z</cp:lastPrinted>
  <dcterms:created xsi:type="dcterms:W3CDTF">2017-03-21T18:34:52Z</dcterms:created>
  <dcterms:modified xsi:type="dcterms:W3CDTF">2018-02-26T06:24:51Z</dcterms:modified>
</cp:coreProperties>
</file>